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охранение 022024\Диск С\Рабочий стол\БЮДЖЕТ РЕШЕНИЯ И ВНЕСЕНИЯ ИЗМЕНЕНИЙ\квартальные отчеты по п.Кромы\2026\Отчет1 квартал 2026\"/>
    </mc:Choice>
  </mc:AlternateContent>
  <bookViews>
    <workbookView xWindow="0" yWindow="0" windowWidth="28740" windowHeight="11670"/>
  </bookViews>
  <sheets>
    <sheet name="отчет" sheetId="2" r:id="rId1"/>
  </sheets>
  <calcPr calcId="162913"/>
</workbook>
</file>

<file path=xl/calcChain.xml><?xml version="1.0" encoding="utf-8"?>
<calcChain xmlns="http://schemas.openxmlformats.org/spreadsheetml/2006/main">
  <c r="F206" i="2" l="1"/>
  <c r="F115" i="2"/>
  <c r="F109" i="2"/>
  <c r="F108" i="2"/>
  <c r="F37" i="2"/>
  <c r="F38" i="2"/>
  <c r="F39" i="2"/>
  <c r="F40" i="2"/>
  <c r="F41" i="2"/>
  <c r="F36" i="2"/>
</calcChain>
</file>

<file path=xl/sharedStrings.xml><?xml version="1.0" encoding="utf-8"?>
<sst xmlns="http://schemas.openxmlformats.org/spreadsheetml/2006/main" count="673" uniqueCount="374">
  <si>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</si>
  <si>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</si>
  <si>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</si>
  <si>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</si>
  <si>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</si>
  <si>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</si>
  <si>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</si>
  <si>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04212897</t>
  </si>
  <si>
    <t>финансового органа</t>
  </si>
  <si>
    <t>Глава по БК</t>
  </si>
  <si>
    <t>003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</si>
  <si>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</si>
  <si>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</si>
  <si>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</si>
  <si>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</si>
  <si>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</si>
  <si>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</si>
  <si>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</si>
  <si>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</si>
  <si>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</si>
  <si>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</si>
  <si>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</si>
  <si>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</si>
  <si>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</si>
  <si>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</si>
  <si>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</si>
  <si>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</si>
  <si>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</si>
  <si>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</si>
  <si>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</si>
  <si>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</si>
  <si>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</si>
  <si>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</si>
  <si>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</si>
  <si>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</si>
  <si>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</si>
  <si>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</si>
  <si>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</si>
  <si>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003 1 11 09080 00 0000 120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</si>
  <si>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</si>
  <si>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003 1 11 09080 13 0000 120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</si>
  <si>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</si>
  <si>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</si>
  <si>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</si>
  <si>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</si>
  <si>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Субсидии бюджетам бюджетной системы Российской Федерации (межбюджетные субсидии)</t>
  </si>
  <si>
    <t>003 2 02 20000 00 0000 150</t>
  </si>
  <si>
    <t>-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</si>
  <si>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</si>
  <si>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003 2 02 25424 00 0000 150</t>
  </si>
  <si>
    <t xml:space="preserve">  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</si>
  <si>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003 2 02 25424 13 0000 150</t>
  </si>
  <si>
    <t xml:space="preserve">  Субсидии бюджетам на реализацию программ формирования современной городской среды</t>
  </si>
  <si>
    <t>003 2 02 25555 00 0000 150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</si>
  <si>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</si>
  <si>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003 2 02 25555 13 0000 150</t>
  </si>
  <si>
    <t xml:space="preserve">  Иные межбюджетные трансферты</t>
  </si>
  <si>
    <t>003 2 02 40000 00 0000 150</t>
  </si>
  <si>
    <t xml:space="preserve">  Прочие межбюджетные трансферты, передаваемые бюджетам</t>
  </si>
  <si>
    <t>003 2 02 49999 00 0000 150</t>
  </si>
  <si>
    <t xml:space="preserve">  Прочие межбюджетные трансферты, передаваемые бюджетам городских поселений</t>
  </si>
  <si>
    <t>003 2 02 49999 13 0000 150</t>
  </si>
  <si>
    <t xml:space="preserve">  БЕЗВОЗМЕЗДНЫЕ ПОСТУПЛЕНИЯ ОТ НЕГОСУДАРСТВЕННЫХ ОРГАНИЗАЦИЙ</t>
  </si>
  <si>
    <t>003 2 04 00000 00 0000 000</t>
  </si>
  <si>
    <t xml:space="preserve">  Безвозмездные поступления от негосударственных организаций в бюджеты городских поселений</t>
  </si>
  <si>
    <t>003 2 04 05000 13 0000 150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</si>
  <si>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</si>
  <si>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003 2 04 05020 13 0000 150</t>
  </si>
  <si>
    <t xml:space="preserve">  ПРОЧИЕ БЕЗВОЗМЕЗДНЫЕ ПОСТУПЛЕНИЯ</t>
  </si>
  <si>
    <t>003 2 07 00000 00 0000 000</t>
  </si>
  <si>
    <t xml:space="preserve">  Прочие безвозмездные поступления в бюджеты городских поселений</t>
  </si>
  <si>
    <t>003 2 07 05000 13 0000 150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</si>
  <si>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</si>
  <si>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>003 2 07 05020 13 0000 150</t>
  </si>
  <si>
    <t>163 1 00 00000 00 0000 000</t>
  </si>
  <si>
    <t>163 1 11 00000 00 0000 000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</si>
  <si>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</si>
  <si>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</si>
  <si>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</si>
  <si>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</si>
  <si>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</si>
  <si>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163 1 11 05013 13 0000 120</t>
  </si>
  <si>
    <t xml:space="preserve">  ДОХОДЫ ОТ ПРОДАЖИ МАТЕРИАЛЬНЫХ И НЕМАТЕРИАЛЬНЫХ АКТИВОВ</t>
  </si>
  <si>
    <t>163 1 14 00000 00 0000 000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</si>
  <si>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</si>
  <si>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163 1 14 06000 00 0000 430</t>
  </si>
  <si>
    <t xml:space="preserve">  Доходы от продажи земельных участков, государственная собственность на которые не разграничена</t>
  </si>
  <si>
    <t>163 1 14 06010 00 0000 430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</si>
  <si>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</si>
  <si>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163 1 14 06013 13 0000 430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</si>
  <si>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</si>
  <si>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163 1 14 06300 00 0000 430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</si>
  <si>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</si>
  <si>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163 1 14 06310 00 0000 430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</si>
  <si>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</si>
  <si>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163 1 14 06313 13 0000 430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</si>
  <si>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</si>
  <si>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</si>
  <si>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</si>
  <si>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</si>
  <si>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</si>
  <si>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</si>
  <si>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</si>
  <si>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</si>
  <si>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</si>
  <si>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</si>
  <si>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</si>
  <si>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</si>
  <si>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</si>
  <si>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</si>
  <si>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</si>
  <si>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</si>
  <si>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</si>
  <si>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</si>
  <si>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</si>
  <si>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</si>
  <si>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</si>
  <si>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</si>
  <si>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</si>
  <si>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</si>
  <si>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</si>
  <si>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</si>
  <si>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</si>
  <si>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</t>
  </si>
  <si>
    <t>182 1 01 02150 01 1000 110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</si>
  <si>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</si>
  <si>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</si>
  <si>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</si>
  <si>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</si>
  <si>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</si>
  <si>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</si>
  <si>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</si>
  <si>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</si>
  <si>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</si>
  <si>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</si>
  <si>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</si>
  <si>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</si>
  <si>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</si>
  <si>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</si>
  <si>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</si>
  <si>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</si>
  <si>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</si>
  <si>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</si>
  <si>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</si>
  <si>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</si>
  <si>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</si>
  <si>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</si>
  <si>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</si>
  <si>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</si>
  <si>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</si>
  <si>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</si>
  <si>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</si>
  <si>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</si>
  <si>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</si>
  <si>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</si>
  <si>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</si>
  <si>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</si>
  <si>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</si>
  <si>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</si>
  <si>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</si>
  <si>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</si>
  <si>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</si>
  <si>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</si>
  <si>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</si>
  <si>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</si>
  <si>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</si>
  <si>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</si>
  <si>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</si>
  <si>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</si>
  <si>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</si>
  <si>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</si>
  <si>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003 0106 95 0 00 80250 000</t>
  </si>
  <si>
    <t xml:space="preserve">  Межбюджетные трансферты</t>
  </si>
  <si>
    <t>003 0106 95 0 00 80250 500</t>
  </si>
  <si>
    <t>003 0106 95 0 00 80250 540</t>
  </si>
  <si>
    <t>003 0111 95 0 00 80010 000</t>
  </si>
  <si>
    <t xml:space="preserve">  Иные бюджетные ассигнования</t>
  </si>
  <si>
    <t>003 0111 95 0 00 80010 800</t>
  </si>
  <si>
    <t xml:space="preserve">  Резервные средства</t>
  </si>
  <si>
    <t>003 0111 95 0 00 80010 870</t>
  </si>
  <si>
    <t>003 0113 95 0 00 80070 000</t>
  </si>
  <si>
    <t xml:space="preserve">  Закупка товаров, работ и услуг для обеспечения государственных (муниципальных) нужд</t>
  </si>
  <si>
    <t>003 0113 95 0 00 80070 200</t>
  </si>
  <si>
    <t xml:space="preserve">  Иные закупки товаров, работ и услуг для обеспечения государственных (муниципальных) нужд</t>
  </si>
  <si>
    <t>003 0113 95 0 00 80070 240</t>
  </si>
  <si>
    <t xml:space="preserve">  Прочая закупка товаров, работ и услуг</t>
  </si>
  <si>
    <t>003 0113 95 0 00 80070 244</t>
  </si>
  <si>
    <t xml:space="preserve">  Закупка энергетических ресурсов</t>
  </si>
  <si>
    <t>003 0113 95 0 00 80070 247</t>
  </si>
  <si>
    <t xml:space="preserve">  Социальное обеспечение и иные выплаты населению</t>
  </si>
  <si>
    <t>003 0113 95 0 00 80070 300</t>
  </si>
  <si>
    <t xml:space="preserve">  Социальные выплаты гражданам, кроме публичных нормативных социальных выплат</t>
  </si>
  <si>
    <t>003 0113 95 0 00 80070 320</t>
  </si>
  <si>
    <t xml:space="preserve">  Иные выплаты населению</t>
  </si>
  <si>
    <t>003 0113 95 0 00 80070 360</t>
  </si>
  <si>
    <t>003 0113 95 0 00 80070 800</t>
  </si>
  <si>
    <t xml:space="preserve">  Уплата налогов, сборов и иных платежей</t>
  </si>
  <si>
    <t>003 0113 95 0 00 80070 850</t>
  </si>
  <si>
    <t xml:space="preserve">  Уплата иных платежей</t>
  </si>
  <si>
    <t>003 0113 95 0 00 80070 853</t>
  </si>
  <si>
    <t>003 0113 95 0 00 80070 870</t>
  </si>
  <si>
    <t xml:space="preserve">  Организация временного социально-бытового обустройства лиц, вынуждено покинувших территорию Украины и временно пребывающих на территорию Кромского района</t>
  </si>
  <si>
    <t>003 0113 95 0 00 84960 000</t>
  </si>
  <si>
    <t>003 0113 95 0 00 84960 200</t>
  </si>
  <si>
    <t>003 0113 95 0 00 84960 240</t>
  </si>
  <si>
    <t>003 0113 95 0 00 84960 244</t>
  </si>
  <si>
    <t xml:space="preserve">  Финансирование расходов за счет средств поступивших от добровольных пожертвований физических и юридических лиц в бюджет городского поселения</t>
  </si>
  <si>
    <t>003 0113 95 0 00 84962 000</t>
  </si>
  <si>
    <t>003 0113 95 0 00 84962 200</t>
  </si>
  <si>
    <t>003 0113 95 0 00 84962 240</t>
  </si>
  <si>
    <t>003 0406 95 0 00 80300 000</t>
  </si>
  <si>
    <t>003 0406 95 0 00 80300 200</t>
  </si>
  <si>
    <t>003 0406 95 0 00 80300 240</t>
  </si>
  <si>
    <t>003 0406 95 0 00 80300 244</t>
  </si>
  <si>
    <t xml:space="preserve">  Формирование современой городской среды</t>
  </si>
  <si>
    <t>003 0409 01 0 И4 SД200 000</t>
  </si>
  <si>
    <t>003 0409 01 0 И4 SД200 200</t>
  </si>
  <si>
    <t>003 0409 01 0 И4 SД200 240</t>
  </si>
  <si>
    <t xml:space="preserve">  Капитальный ремонт и ремонт автомобильных дорог общего пользования местного значения</t>
  </si>
  <si>
    <t>003 0409 95 0 00 9Д110 000</t>
  </si>
  <si>
    <t>003 0409 95 0 00 9Д110 200</t>
  </si>
  <si>
    <t>003 0409 95 0 00 9Д110 240</t>
  </si>
  <si>
    <t xml:space="preserve">  Расходы по безопасности дорожного движения</t>
  </si>
  <si>
    <t>003 0409 95 0 00 9Д599 000</t>
  </si>
  <si>
    <t>003 0409 95 0 00 9Д599 200</t>
  </si>
  <si>
    <t>003 0409 95 0 00 9Д599 240</t>
  </si>
  <si>
    <t>003 0409 95 0 00 SД120 000</t>
  </si>
  <si>
    <t>003 0409 95 0 00 SД120 200</t>
  </si>
  <si>
    <t>003 0409 95 0 00 SД120 240</t>
  </si>
  <si>
    <t>003 0412 95 0 00 80450 000</t>
  </si>
  <si>
    <t>003 0412 95 0 00 80450 200</t>
  </si>
  <si>
    <t>003 0412 95 0 00 80450 240</t>
  </si>
  <si>
    <t>003 0412 95 0 00 80450 244</t>
  </si>
  <si>
    <t xml:space="preserve">  Уплата иных платежей, возмещение за изымаемое жилое помещение собственнику жилого помещения, Расселение непригодного для проживания жилищного фонда(софинансирование местный бюджет)</t>
  </si>
  <si>
    <t>003 0501 03 0 00 80090 000</t>
  </si>
  <si>
    <t>003 0501 03 0 00 80090 800</t>
  </si>
  <si>
    <t>003 0501 03 0 00 80090 850</t>
  </si>
  <si>
    <t>003 0501 03 0 00 80090 853</t>
  </si>
  <si>
    <t>003 0501 95 0 00 88890 000</t>
  </si>
  <si>
    <t>003 0501 95 0 00 88890 200</t>
  </si>
  <si>
    <t>003 0501 95 0 00 88890 240</t>
  </si>
  <si>
    <t>003 0501 95 0 00 88890 244</t>
  </si>
  <si>
    <t>003 0503 01 0 И4 55550 000</t>
  </si>
  <si>
    <t>003 0503 01 0 И4 55550 200</t>
  </si>
  <si>
    <t>003 0503 01 0 И4 55550 240</t>
  </si>
  <si>
    <t>003 0503 95 0 00 81892 000</t>
  </si>
  <si>
    <t>003 0503 95 0 00 81892 200</t>
  </si>
  <si>
    <t>003 0503 95 0 00 81892 240</t>
  </si>
  <si>
    <t>003 0503 95 0 00 81892 247</t>
  </si>
  <si>
    <t>003 0503 95 0 00 81892 800</t>
  </si>
  <si>
    <t>003 0503 95 0 00 81892 850</t>
  </si>
  <si>
    <t>003 0503 95 0 00 81892 853</t>
  </si>
  <si>
    <t>003 0503 95 0 00 81893 000</t>
  </si>
  <si>
    <t>003 0503 95 0 00 81893 200</t>
  </si>
  <si>
    <t>003 0503 95 0 00 81893 240</t>
  </si>
  <si>
    <t>003 0503 95 0 00 81893 244</t>
  </si>
  <si>
    <t xml:space="preserve">  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</si>
  <si>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003 0505 01 0 И4 54240 000</t>
  </si>
  <si>
    <t xml:space="preserve">  Предоставление субсидий бюджетным, автономным учреждениям и иным некоммерческим организациям</t>
  </si>
  <si>
    <t>003 0505 01 0 И4 54240 600</t>
  </si>
  <si>
    <t xml:space="preserve">  Субсидии бюджетным учреждениям</t>
  </si>
  <si>
    <t>003 0505 01 0 И4 54240 610</t>
  </si>
  <si>
    <t>003 0505 95 0 00 81895 000</t>
  </si>
  <si>
    <t>003 0505 95 0 00 81895 200</t>
  </si>
  <si>
    <t>003 0505 95 0 00 81895 240</t>
  </si>
  <si>
    <t xml:space="preserve">  Обеспечение деятельности (оказание услуг) муниципальных учреждений</t>
  </si>
  <si>
    <t>003 0505 95 0 00 89999 000</t>
  </si>
  <si>
    <t>003 0505 95 0 00 89999 600</t>
  </si>
  <si>
    <t>003 0505 95 0 00 89999 610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</si>
  <si>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</si>
  <si>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003 0505 95 0 00 89999 611</t>
  </si>
  <si>
    <t>003 0801 95 0 00 80180 000</t>
  </si>
  <si>
    <t>003 0801 95 0 00 80180 200</t>
  </si>
  <si>
    <t>003 0801 95 0 00 80180 240</t>
  </si>
  <si>
    <t>003 1001 95 0 00 80290 000</t>
  </si>
  <si>
    <t>003 1001 95 0 00 80290 300</t>
  </si>
  <si>
    <t>003 1001 95 0 00 80290 320</t>
  </si>
  <si>
    <t xml:space="preserve">  Пособия, компенсации и иные социальные выплаты гражданам, кроме публичных нормативных обязательств</t>
  </si>
  <si>
    <t>003 1001 95 0 00 80290 321</t>
  </si>
  <si>
    <t>003 1003 95 0 00 80360 000</t>
  </si>
  <si>
    <t>003 1003 95 0 00 80360 300</t>
  </si>
  <si>
    <t xml:space="preserve">  Публичные нормативные социальные выплаты гражданам</t>
  </si>
  <si>
    <t>003 1003 95 0 00 80360 310</t>
  </si>
  <si>
    <t xml:space="preserve">  Пособия, компенсации, меры социальной поддержки по публичным нормативным обязательствам</t>
  </si>
  <si>
    <t>003 1003 95 0 00 80360 313</t>
  </si>
  <si>
    <t>003 1003 95 0 00 80361 000</t>
  </si>
  <si>
    <t>003 1003 95 0 00 80361 300</t>
  </si>
  <si>
    <t>003 1003 95 0 00 80361 310</t>
  </si>
  <si>
    <t>003 1003 95 0 00 80361 313</t>
  </si>
  <si>
    <t xml:space="preserve">  Основное мероприятие "Физическое воспитание",Муниципальная программа "Развитие физической культуры и спорта в Кромском районе"</t>
  </si>
  <si>
    <t>003 1102 02 0 01 80185 000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</si>
  <si>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</si>
  <si>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003 1102 02 0 01 80185 100</t>
  </si>
  <si>
    <t xml:space="preserve">  Расходы на выплаты персоналу государственных (муниципальных) органов</t>
  </si>
  <si>
    <t>003 1102 02 0 01 80185 120</t>
  </si>
  <si>
    <t xml:space="preserve">  Иные выплаты государственных (муниципальных) органов привлекаемым лицам</t>
  </si>
  <si>
    <t>003 1102 02 0 01 80185 123</t>
  </si>
  <si>
    <t xml:space="preserve">  Основное мероприятие "Спортивно-оздоровительная работа и массовый спорт",Муниципальная программа "Развитие физической культуры и спорта в Кромском районе"</t>
  </si>
  <si>
    <t>003 1102 02 0 02 80185 000</t>
  </si>
  <si>
    <t>003 1102 02 0 02 80185 100</t>
  </si>
  <si>
    <t>003 1102 02 0 02 80185 120</t>
  </si>
  <si>
    <t>003 1102 02 0 02 80185 200</t>
  </si>
  <si>
    <t>003 1102 02 0 02 80185 240</t>
  </si>
  <si>
    <t>003 1102 02 0 02 80185 300</t>
  </si>
  <si>
    <t xml:space="preserve">  Премии и гранты</t>
  </si>
  <si>
    <t>003 1102 02 0 02 80185 350</t>
  </si>
  <si>
    <t>445 0103 95 0 00 80030 000</t>
  </si>
  <si>
    <t>445 0103 95 0 00 80030 100</t>
  </si>
  <si>
    <t>445 0103 95 0 00 80030 120</t>
  </si>
  <si>
    <t xml:space="preserve">  Фонд оплаты труда государственных (муниципальных) органов</t>
  </si>
  <si>
    <t>445 0103 95 0 00 80030 121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</si>
  <si>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</si>
  <si>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445 0103 95 0 00 80030 129</t>
  </si>
  <si>
    <t>445 0113 95 0 00 80070 000</t>
  </si>
  <si>
    <t>445 0113 95 0 00 80070 100</t>
  </si>
  <si>
    <t>445 0113 95 0 00 80070 120</t>
  </si>
  <si>
    <t>445 0113 95 0 00 80070 121</t>
  </si>
  <si>
    <t>445 0113 95 0 00 80070 129</t>
  </si>
  <si>
    <t>445 0113 95 0 00 80070 200</t>
  </si>
  <si>
    <t>445 0113 95 0 00 80070 240</t>
  </si>
  <si>
    <t>445 0113 95 0 00 80070 244</t>
  </si>
  <si>
    <t>445 0113 95 0 00 80070 800</t>
  </si>
  <si>
    <t>445 0113 95 0 00 80070 850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</si>
  <si>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</si>
  <si>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</si>
  <si>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</si>
  <si>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</si>
  <si>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</si>
  <si>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</si>
  <si>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</si>
  <si>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</si>
  <si>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</si>
  <si>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</si>
  <si>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</si>
  <si>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</si>
  <si>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</si>
  <si>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</si>
  <si>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</si>
  <si>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</si>
  <si>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</si>
  <si>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</si>
  <si>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</si>
  <si>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</si>
  <si>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</si>
  <si>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</si>
  <si>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</si>
  <si>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</si>
  <si>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</si>
  <si>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</si>
  <si>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</si>
  <si>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</si>
  <si>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</si>
  <si>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</si>
  <si>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 xml:space="preserve">Приложение 1  </t>
  </si>
  <si>
    <t>к постановлению администрации Кромского района</t>
  </si>
  <si>
    <t>Отчет об исполнении бюджета городского поселения Кромы Кромского района Орловской области за 1 квартал 2026 года</t>
  </si>
  <si>
    <t>Администрация Кромского района Орловской области</t>
  </si>
  <si>
    <t>Бюджет городского поселения Кромы Кромского района Орловской области</t>
  </si>
  <si>
    <t>54625151</t>
  </si>
  <si>
    <t xml:space="preserve">  Межбюджетные трансферты,предоставляемые из бюджета городского поселения в бюджет муниципального района на осуществление внешнего муниципального финансового контроля  </t>
  </si>
  <si>
    <t xml:space="preserve">  Резервный фонд</t>
  </si>
  <si>
    <t xml:space="preserve">  Другие общегосударственые вопросы  </t>
  </si>
  <si>
    <t xml:space="preserve">   Оценка недвижимости ,признание прав и регулирование отношений по муниципальной  собственности    </t>
  </si>
  <si>
    <t xml:space="preserve">  Осуществление мероприятий в области жилищного хозяйства  </t>
  </si>
  <si>
    <t>Уличное освещение</t>
  </si>
  <si>
    <t>Благоустройство</t>
  </si>
  <si>
    <t>Другие вопросы в области жилищно-коммунального хозяйства</t>
  </si>
  <si>
    <t>Культура</t>
  </si>
  <si>
    <t>Пенсионное обеспечение</t>
  </si>
  <si>
    <t>Социальное обеспечение</t>
  </si>
  <si>
    <t xml:space="preserve">  Ежемесячные денежные выплаты лицам, удостоенным звания "Почетный житель п. Кромы"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</si>
  <si>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</si>
  <si>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Материально-техническое и организационное обеспечение  деятельности органов местного самоуправления</t>
  </si>
  <si>
    <t>от  "28"апреля 2026г. №299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</si>
</sst>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3" fillId="0" borderId="1" xfId="1" applyNumberFormat="1" applyFont="1" applyAlignment="1" applyProtection="1"/>
    <xf numFmtId="0" fontId="2" fillId="0" borderId="1" xfId="2" applyNumberFormat="1" applyAlignment="1" applyProtection="1"/>
    <xf numFmtId="0" fontId="2" fillId="0" borderId="1" xfId="2" applyAlignment="1"/>
    <xf numFmtId="0" fontId="3" fillId="0" borderId="2" xfId="3" applyNumberFormat="1" applyAlignment="1" applyProtection="1"/>
    <xf numFmtId="0" fontId="13" fillId="0" borderId="1" xfId="1" applyNumberFormat="1" applyFont="1" applyAlignment="1" applyProtection="1">
      <alignment horizontal="right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5"/>
  <sheetViews>
    <sheetView tabSelected="1" zoomScaleNormal="100" zoomScaleSheetLayoutView="100" workbookViewId="0">
      <selection activeCell="B13" sqref="B1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0.42578125" style="1" customWidth="1"/>
    <col min="9" max="11" width="9.140625" style="1" hidden="1" customWidth="1"/>
    <col min="12" max="16384" width="9.140625" style="1"/>
  </cols>
  <sheetData>
    <row r="1" spans="1:11" ht="12" customHeight="1" x14ac:dyDescent="0.25">
      <c r="A1" s="2"/>
      <c r="B1" s="2"/>
      <c r="C1" s="2"/>
      <c r="D1" s="2"/>
      <c r="E1" s="2"/>
      <c r="F1" s="89" t="s">
        <v>353</v>
      </c>
      <c r="G1" s="89"/>
      <c r="H1" s="89"/>
      <c r="I1" s="89"/>
      <c r="J1" s="89"/>
      <c r="K1" s="89"/>
    </row>
    <row r="2" spans="1:11" ht="12" customHeight="1" x14ac:dyDescent="0.25">
      <c r="A2" s="2"/>
      <c r="B2" s="2"/>
      <c r="C2" s="93" t="s">
        <v>354</v>
      </c>
      <c r="D2" s="93"/>
      <c r="E2" s="93"/>
      <c r="F2" s="93"/>
      <c r="G2" s="89"/>
      <c r="H2" s="89"/>
      <c r="I2" s="89"/>
      <c r="J2" s="89"/>
      <c r="K2" s="89"/>
    </row>
    <row r="3" spans="1:11" ht="12" customHeight="1" x14ac:dyDescent="0.25">
      <c r="A3" s="2"/>
      <c r="B3" s="2"/>
      <c r="C3" s="93" t="s">
        <v>373</v>
      </c>
      <c r="D3" s="93"/>
      <c r="E3" s="93"/>
      <c r="F3" s="93"/>
      <c r="G3" s="89"/>
      <c r="H3" s="89"/>
      <c r="I3" s="89"/>
      <c r="J3" s="89"/>
      <c r="K3" s="89"/>
    </row>
    <row r="4" spans="1:11" ht="12" customHeight="1" x14ac:dyDescent="0.25">
      <c r="A4" s="2"/>
      <c r="B4" s="2"/>
      <c r="C4" s="2"/>
      <c r="D4" s="2"/>
      <c r="E4" s="2"/>
      <c r="F4" s="2"/>
      <c r="G4" s="2"/>
    </row>
    <row r="5" spans="1:11" ht="14.1" customHeight="1" x14ac:dyDescent="0.25">
      <c r="A5" s="90" t="s">
        <v>355</v>
      </c>
      <c r="B5" s="91"/>
      <c r="C5" s="91"/>
      <c r="D5" s="91"/>
      <c r="E5" s="91"/>
      <c r="F5" s="92"/>
      <c r="G5" s="3"/>
    </row>
    <row r="6" spans="1:11" ht="14.1" customHeight="1" thickBot="1" x14ac:dyDescent="0.3">
      <c r="A6" s="4"/>
      <c r="B6" s="4"/>
      <c r="C6" s="5"/>
      <c r="D6" s="5"/>
      <c r="E6" s="6"/>
      <c r="F6" s="7" t="s">
        <v>0</v>
      </c>
      <c r="G6" s="8"/>
    </row>
    <row r="7" spans="1:11" ht="14.1" customHeight="1" x14ac:dyDescent="0.25">
      <c r="A7" s="2"/>
      <c r="B7" s="9" t="s">
        <v>1</v>
      </c>
      <c r="C7" s="2"/>
      <c r="D7" s="2"/>
      <c r="E7" s="10" t="s">
        <v>2</v>
      </c>
      <c r="F7" s="11" t="s">
        <v>3</v>
      </c>
      <c r="G7" s="12"/>
    </row>
    <row r="8" spans="1:11" ht="14.1" customHeight="1" x14ac:dyDescent="0.25">
      <c r="A8" s="9"/>
      <c r="B8" s="13"/>
      <c r="C8" s="9"/>
      <c r="D8" s="9"/>
      <c r="E8" s="10" t="s">
        <v>4</v>
      </c>
      <c r="F8" s="14">
        <v>46113</v>
      </c>
      <c r="G8" s="12"/>
    </row>
    <row r="9" spans="1:11" ht="14.1" customHeight="1" x14ac:dyDescent="0.25">
      <c r="A9" s="15" t="s">
        <v>5</v>
      </c>
      <c r="B9" s="15"/>
      <c r="C9" s="15"/>
      <c r="D9" s="16"/>
      <c r="E9" s="17" t="s">
        <v>6</v>
      </c>
      <c r="F9" s="18" t="s">
        <v>7</v>
      </c>
      <c r="G9" s="12"/>
    </row>
    <row r="10" spans="1:11" ht="22.7" customHeight="1" x14ac:dyDescent="0.25">
      <c r="A10" s="15" t="s">
        <v>8</v>
      </c>
      <c r="B10" s="100" t="s">
        <v>356</v>
      </c>
      <c r="C10" s="101"/>
      <c r="D10" s="101"/>
      <c r="E10" s="17" t="s">
        <v>9</v>
      </c>
      <c r="F10" s="19" t="s">
        <v>10</v>
      </c>
      <c r="G10" s="12"/>
    </row>
    <row r="11" spans="1:11" ht="15.95" customHeight="1" x14ac:dyDescent="0.25">
      <c r="A11" s="15" t="s">
        <v>11</v>
      </c>
      <c r="B11" s="102" t="s">
        <v>357</v>
      </c>
      <c r="C11" s="103"/>
      <c r="D11" s="103"/>
      <c r="E11" s="20" t="s">
        <v>12</v>
      </c>
      <c r="F11" s="19" t="s">
        <v>358</v>
      </c>
      <c r="G11" s="12"/>
    </row>
    <row r="12" spans="1:11" ht="14.1" customHeight="1" x14ac:dyDescent="0.25">
      <c r="A12" s="9" t="s">
        <v>13</v>
      </c>
      <c r="B12" s="21"/>
      <c r="C12" s="21"/>
      <c r="D12" s="22"/>
      <c r="E12" s="23"/>
      <c r="F12" s="19"/>
      <c r="G12" s="12"/>
    </row>
    <row r="13" spans="1:11" ht="14.1" customHeight="1" x14ac:dyDescent="0.25">
      <c r="A13" s="15" t="s">
        <v>14</v>
      </c>
      <c r="B13" s="15"/>
      <c r="C13" s="15"/>
      <c r="D13" s="16"/>
      <c r="E13" s="20" t="s">
        <v>15</v>
      </c>
      <c r="F13" s="24" t="s">
        <v>16</v>
      </c>
      <c r="G13" s="12"/>
    </row>
    <row r="14" spans="1:11" ht="14.1" customHeight="1" x14ac:dyDescent="0.25">
      <c r="A14" s="104" t="s">
        <v>17</v>
      </c>
      <c r="B14" s="105"/>
      <c r="C14" s="105"/>
      <c r="D14" s="105"/>
      <c r="E14" s="105"/>
      <c r="F14" s="105"/>
      <c r="G14" s="25"/>
    </row>
    <row r="15" spans="1:11" ht="12.95" customHeight="1" x14ac:dyDescent="0.25">
      <c r="A15" s="94" t="s">
        <v>18</v>
      </c>
      <c r="B15" s="94" t="s">
        <v>19</v>
      </c>
      <c r="C15" s="94" t="s">
        <v>20</v>
      </c>
      <c r="D15" s="98" t="s">
        <v>21</v>
      </c>
      <c r="E15" s="98" t="s">
        <v>22</v>
      </c>
      <c r="F15" s="94" t="s">
        <v>23</v>
      </c>
      <c r="G15" s="26"/>
    </row>
    <row r="16" spans="1:11" ht="12" customHeight="1" x14ac:dyDescent="0.25">
      <c r="A16" s="95"/>
      <c r="B16" s="95"/>
      <c r="C16" s="95"/>
      <c r="D16" s="99"/>
      <c r="E16" s="99"/>
      <c r="F16" s="95"/>
      <c r="G16" s="27"/>
    </row>
    <row r="17" spans="1:7" ht="14.25" customHeight="1" x14ac:dyDescent="0.25">
      <c r="A17" s="95"/>
      <c r="B17" s="95"/>
      <c r="C17" s="95"/>
      <c r="D17" s="99"/>
      <c r="E17" s="99"/>
      <c r="F17" s="95"/>
      <c r="G17" s="27"/>
    </row>
    <row r="18" spans="1:7" ht="14.25" customHeight="1" x14ac:dyDescent="0.25">
      <c r="A18" s="28">
        <v>1</v>
      </c>
      <c r="B18" s="29">
        <v>2</v>
      </c>
      <c r="C18" s="29">
        <v>3</v>
      </c>
      <c r="D18" s="30" t="s">
        <v>24</v>
      </c>
      <c r="E18" s="30" t="s">
        <v>25</v>
      </c>
      <c r="F18" s="30" t="s">
        <v>26</v>
      </c>
      <c r="G18" s="27"/>
    </row>
    <row r="19" spans="1:7" ht="17.25" customHeight="1" x14ac:dyDescent="0.25">
      <c r="A19" s="31" t="s">
        <v>27</v>
      </c>
      <c r="B19" s="32" t="s">
        <v>28</v>
      </c>
      <c r="C19" s="33" t="s">
        <v>29</v>
      </c>
      <c r="D19" s="34">
        <v>114764159.19</v>
      </c>
      <c r="E19" s="34">
        <v>6512786.8099999996</v>
      </c>
      <c r="F19" s="34">
        <v>108251372.38</v>
      </c>
      <c r="G19" s="27"/>
    </row>
    <row r="20" spans="1:7" ht="15" customHeight="1" x14ac:dyDescent="0.25">
      <c r="A20" s="35" t="s">
        <v>30</v>
      </c>
      <c r="B20" s="36"/>
      <c r="C20" s="37"/>
      <c r="D20" s="38"/>
      <c r="E20" s="38"/>
      <c r="F20" s="38"/>
      <c r="G20" s="27"/>
    </row>
    <row r="21" spans="1:7" x14ac:dyDescent="0.25">
      <c r="A21" s="39" t="s">
        <v>31</v>
      </c>
      <c r="B21" s="40" t="s">
        <v>28</v>
      </c>
      <c r="C21" s="41" t="s">
        <v>32</v>
      </c>
      <c r="D21" s="42">
        <v>32000</v>
      </c>
      <c r="E21" s="42">
        <v>13491.92</v>
      </c>
      <c r="F21" s="42">
        <v>18508.080000000002</v>
      </c>
      <c r="G21" s="27"/>
    </row>
    <row r="22" spans="1:7" ht="34.5" x14ac:dyDescent="0.25">
      <c r="A22" s="39" t="s">
        <v>33</v>
      </c>
      <c r="B22" s="40" t="s">
        <v>28</v>
      </c>
      <c r="C22" s="41" t="s">
        <v>34</v>
      </c>
      <c r="D22" s="42">
        <v>32000</v>
      </c>
      <c r="E22" s="42">
        <v>13491.92</v>
      </c>
      <c r="F22" s="42">
        <v>18508.080000000002</v>
      </c>
      <c r="G22" s="27"/>
    </row>
    <row r="23" spans="1:7" ht="68.25" x14ac:dyDescent="0.25">
      <c r="A23" s="39" t="s">
        <v>35</v>
      </c>
      <c r="B23" s="40" t="s">
        <v>28</v>
      </c>
      <c r="C23" s="41" t="s">
        <v>36</v>
      </c>
      <c r="D23" s="42">
        <v>32000</v>
      </c>
      <c r="E23" s="42">
        <v>13491.92</v>
      </c>
      <c r="F23" s="42">
        <v>18508.080000000002</v>
      </c>
      <c r="G23" s="27"/>
    </row>
    <row r="24" spans="1:7" ht="79.5" x14ac:dyDescent="0.25">
      <c r="A24" s="39" t="s">
        <v>37</v>
      </c>
      <c r="B24" s="40" t="s">
        <v>28</v>
      </c>
      <c r="C24" s="41" t="s">
        <v>38</v>
      </c>
      <c r="D24" s="42">
        <v>32000</v>
      </c>
      <c r="E24" s="42">
        <v>13491.92</v>
      </c>
      <c r="F24" s="42">
        <v>18508.080000000002</v>
      </c>
      <c r="G24" s="27"/>
    </row>
    <row r="25" spans="1:7" ht="79.5" x14ac:dyDescent="0.25">
      <c r="A25" s="39" t="s">
        <v>39</v>
      </c>
      <c r="B25" s="40" t="s">
        <v>28</v>
      </c>
      <c r="C25" s="41" t="s">
        <v>40</v>
      </c>
      <c r="D25" s="42">
        <v>32000</v>
      </c>
      <c r="E25" s="42">
        <v>13491.92</v>
      </c>
      <c r="F25" s="42">
        <v>18508.080000000002</v>
      </c>
      <c r="G25" s="27"/>
    </row>
    <row r="26" spans="1:7" x14ac:dyDescent="0.25">
      <c r="A26" s="39" t="s">
        <v>41</v>
      </c>
      <c r="B26" s="40" t="s">
        <v>28</v>
      </c>
      <c r="C26" s="41" t="s">
        <v>42</v>
      </c>
      <c r="D26" s="42">
        <v>94487772.189999998</v>
      </c>
      <c r="E26" s="42">
        <v>2642091</v>
      </c>
      <c r="F26" s="42">
        <v>91847681.189999998</v>
      </c>
      <c r="G26" s="27"/>
    </row>
    <row r="27" spans="1:7" ht="23.25" x14ac:dyDescent="0.25">
      <c r="A27" s="39" t="s">
        <v>43</v>
      </c>
      <c r="B27" s="40" t="s">
        <v>28</v>
      </c>
      <c r="C27" s="41" t="s">
        <v>44</v>
      </c>
      <c r="D27" s="42">
        <v>94400271.189999998</v>
      </c>
      <c r="E27" s="42">
        <v>2552590</v>
      </c>
      <c r="F27" s="42">
        <v>91847681.189999998</v>
      </c>
      <c r="G27" s="27"/>
    </row>
    <row r="28" spans="1:7" ht="23.25" x14ac:dyDescent="0.25">
      <c r="A28" s="39" t="s">
        <v>45</v>
      </c>
      <c r="B28" s="40" t="s">
        <v>28</v>
      </c>
      <c r="C28" s="41" t="s">
        <v>46</v>
      </c>
      <c r="D28" s="42">
        <v>75181571.189999998</v>
      </c>
      <c r="E28" s="42">
        <v>0</v>
      </c>
      <c r="F28" s="42">
        <v>75181571.189999998</v>
      </c>
      <c r="G28" s="27"/>
    </row>
    <row r="29" spans="1:7" ht="45.75" x14ac:dyDescent="0.25">
      <c r="A29" s="39" t="s">
        <v>48</v>
      </c>
      <c r="B29" s="40" t="s">
        <v>28</v>
      </c>
      <c r="C29" s="41" t="s">
        <v>49</v>
      </c>
      <c r="D29" s="42">
        <v>69582121.209999993</v>
      </c>
      <c r="E29" s="42">
        <v>0</v>
      </c>
      <c r="F29" s="42">
        <v>69582121.209999993</v>
      </c>
      <c r="G29" s="27"/>
    </row>
    <row r="30" spans="1:7" ht="57" x14ac:dyDescent="0.25">
      <c r="A30" s="39" t="s">
        <v>50</v>
      </c>
      <c r="B30" s="40" t="s">
        <v>28</v>
      </c>
      <c r="C30" s="41" t="s">
        <v>51</v>
      </c>
      <c r="D30" s="42">
        <v>69582121.209999993</v>
      </c>
      <c r="E30" s="42">
        <v>0</v>
      </c>
      <c r="F30" s="42">
        <v>69582121.209999993</v>
      </c>
      <c r="G30" s="27"/>
    </row>
    <row r="31" spans="1:7" ht="23.25" x14ac:dyDescent="0.25">
      <c r="A31" s="39" t="s">
        <v>52</v>
      </c>
      <c r="B31" s="40" t="s">
        <v>28</v>
      </c>
      <c r="C31" s="41" t="s">
        <v>53</v>
      </c>
      <c r="D31" s="42">
        <v>5599449.9800000004</v>
      </c>
      <c r="E31" s="42">
        <v>0</v>
      </c>
      <c r="F31" s="42">
        <v>5599449.9800000004</v>
      </c>
      <c r="G31" s="27"/>
    </row>
    <row r="32" spans="1:7" ht="23.25" x14ac:dyDescent="0.25">
      <c r="A32" s="39" t="s">
        <v>54</v>
      </c>
      <c r="B32" s="40" t="s">
        <v>28</v>
      </c>
      <c r="C32" s="41" t="s">
        <v>55</v>
      </c>
      <c r="D32" s="42">
        <v>5599449.9800000004</v>
      </c>
      <c r="E32" s="42">
        <v>0</v>
      </c>
      <c r="F32" s="42">
        <v>5599449.9800000004</v>
      </c>
      <c r="G32" s="27"/>
    </row>
    <row r="33" spans="1:7" x14ac:dyDescent="0.25">
      <c r="A33" s="39" t="s">
        <v>56</v>
      </c>
      <c r="B33" s="40" t="s">
        <v>28</v>
      </c>
      <c r="C33" s="41" t="s">
        <v>57</v>
      </c>
      <c r="D33" s="42">
        <v>19218700</v>
      </c>
      <c r="E33" s="42">
        <v>2552590</v>
      </c>
      <c r="F33" s="42">
        <v>16666110</v>
      </c>
      <c r="G33" s="27"/>
    </row>
    <row r="34" spans="1:7" ht="23.25" x14ac:dyDescent="0.25">
      <c r="A34" s="39" t="s">
        <v>58</v>
      </c>
      <c r="B34" s="40" t="s">
        <v>28</v>
      </c>
      <c r="C34" s="41" t="s">
        <v>59</v>
      </c>
      <c r="D34" s="42">
        <v>19218700</v>
      </c>
      <c r="E34" s="42">
        <v>2552590</v>
      </c>
      <c r="F34" s="42">
        <v>16666110</v>
      </c>
      <c r="G34" s="27"/>
    </row>
    <row r="35" spans="1:7" ht="23.25" x14ac:dyDescent="0.25">
      <c r="A35" s="39" t="s">
        <v>60</v>
      </c>
      <c r="B35" s="40" t="s">
        <v>28</v>
      </c>
      <c r="C35" s="41" t="s">
        <v>61</v>
      </c>
      <c r="D35" s="42">
        <v>19218700</v>
      </c>
      <c r="E35" s="42">
        <v>2552590</v>
      </c>
      <c r="F35" s="42">
        <v>16666110</v>
      </c>
      <c r="G35" s="27"/>
    </row>
    <row r="36" spans="1:7" ht="23.25" x14ac:dyDescent="0.25">
      <c r="A36" s="39" t="s">
        <v>62</v>
      </c>
      <c r="B36" s="40" t="s">
        <v>28</v>
      </c>
      <c r="C36" s="41" t="s">
        <v>63</v>
      </c>
      <c r="D36" s="42">
        <v>80000</v>
      </c>
      <c r="E36" s="42">
        <v>80000</v>
      </c>
      <c r="F36" s="42">
        <f>D36-E36</f>
        <v>0</v>
      </c>
      <c r="G36" s="27"/>
    </row>
    <row r="37" spans="1:7" ht="23.25" x14ac:dyDescent="0.25">
      <c r="A37" s="39" t="s">
        <v>64</v>
      </c>
      <c r="B37" s="40" t="s">
        <v>28</v>
      </c>
      <c r="C37" s="41" t="s">
        <v>65</v>
      </c>
      <c r="D37" s="42">
        <v>80000</v>
      </c>
      <c r="E37" s="42">
        <v>80000</v>
      </c>
      <c r="F37" s="42">
        <f t="shared" ref="F37:F41" si="0">D37-E37</f>
        <v>0</v>
      </c>
      <c r="G37" s="27"/>
    </row>
    <row r="38" spans="1:7" ht="34.5" x14ac:dyDescent="0.25">
      <c r="A38" s="39" t="s">
        <v>66</v>
      </c>
      <c r="B38" s="40" t="s">
        <v>28</v>
      </c>
      <c r="C38" s="41" t="s">
        <v>67</v>
      </c>
      <c r="D38" s="42">
        <v>80000</v>
      </c>
      <c r="E38" s="42">
        <v>80000</v>
      </c>
      <c r="F38" s="42">
        <f t="shared" si="0"/>
        <v>0</v>
      </c>
      <c r="G38" s="27"/>
    </row>
    <row r="39" spans="1:7" x14ac:dyDescent="0.25">
      <c r="A39" s="39" t="s">
        <v>68</v>
      </c>
      <c r="B39" s="40" t="s">
        <v>28</v>
      </c>
      <c r="C39" s="41" t="s">
        <v>69</v>
      </c>
      <c r="D39" s="42">
        <v>7501</v>
      </c>
      <c r="E39" s="42">
        <v>9501</v>
      </c>
      <c r="F39" s="42">
        <f t="shared" si="0"/>
        <v>-2000</v>
      </c>
      <c r="G39" s="27"/>
    </row>
    <row r="40" spans="1:7" ht="23.25" x14ac:dyDescent="0.25">
      <c r="A40" s="39" t="s">
        <v>70</v>
      </c>
      <c r="B40" s="40" t="s">
        <v>28</v>
      </c>
      <c r="C40" s="41" t="s">
        <v>71</v>
      </c>
      <c r="D40" s="42">
        <v>7501</v>
      </c>
      <c r="E40" s="42">
        <v>9501</v>
      </c>
      <c r="F40" s="42">
        <f t="shared" si="0"/>
        <v>-2000</v>
      </c>
      <c r="G40" s="27"/>
    </row>
    <row r="41" spans="1:7" ht="34.5" x14ac:dyDescent="0.25">
      <c r="A41" s="39" t="s">
        <v>72</v>
      </c>
      <c r="B41" s="40" t="s">
        <v>28</v>
      </c>
      <c r="C41" s="41" t="s">
        <v>73</v>
      </c>
      <c r="D41" s="42">
        <v>7501</v>
      </c>
      <c r="E41" s="42">
        <v>9501</v>
      </c>
      <c r="F41" s="42">
        <f t="shared" si="0"/>
        <v>-2000</v>
      </c>
      <c r="G41" s="27"/>
    </row>
    <row r="42" spans="1:7" x14ac:dyDescent="0.25">
      <c r="A42" s="39" t="s">
        <v>31</v>
      </c>
      <c r="B42" s="40" t="s">
        <v>28</v>
      </c>
      <c r="C42" s="41" t="s">
        <v>74</v>
      </c>
      <c r="D42" s="42">
        <v>900000</v>
      </c>
      <c r="E42" s="42">
        <v>379046.58</v>
      </c>
      <c r="F42" s="42">
        <v>545788.18000000005</v>
      </c>
      <c r="G42" s="27"/>
    </row>
    <row r="43" spans="1:7" ht="34.5" x14ac:dyDescent="0.25">
      <c r="A43" s="39" t="s">
        <v>33</v>
      </c>
      <c r="B43" s="40" t="s">
        <v>28</v>
      </c>
      <c r="C43" s="41" t="s">
        <v>75</v>
      </c>
      <c r="D43" s="42">
        <v>400000</v>
      </c>
      <c r="E43" s="42">
        <v>221654.69</v>
      </c>
      <c r="F43" s="42">
        <v>178345.31</v>
      </c>
      <c r="G43" s="27"/>
    </row>
    <row r="44" spans="1:7" ht="68.25" x14ac:dyDescent="0.25">
      <c r="A44" s="39" t="s">
        <v>76</v>
      </c>
      <c r="B44" s="40" t="s">
        <v>28</v>
      </c>
      <c r="C44" s="41" t="s">
        <v>77</v>
      </c>
      <c r="D44" s="42">
        <v>400000</v>
      </c>
      <c r="E44" s="42">
        <v>221654.69</v>
      </c>
      <c r="F44" s="42">
        <v>178345.31</v>
      </c>
      <c r="G44" s="27"/>
    </row>
    <row r="45" spans="1:7" ht="57" x14ac:dyDescent="0.25">
      <c r="A45" s="39" t="s">
        <v>78</v>
      </c>
      <c r="B45" s="40" t="s">
        <v>28</v>
      </c>
      <c r="C45" s="41" t="s">
        <v>79</v>
      </c>
      <c r="D45" s="42">
        <v>400000</v>
      </c>
      <c r="E45" s="42">
        <v>221654.69</v>
      </c>
      <c r="F45" s="42">
        <v>178345.31</v>
      </c>
      <c r="G45" s="27"/>
    </row>
    <row r="46" spans="1:7" ht="68.25" x14ac:dyDescent="0.25">
      <c r="A46" s="39" t="s">
        <v>80</v>
      </c>
      <c r="B46" s="40" t="s">
        <v>28</v>
      </c>
      <c r="C46" s="41" t="s">
        <v>81</v>
      </c>
      <c r="D46" s="42">
        <v>400000</v>
      </c>
      <c r="E46" s="42">
        <v>221654.69</v>
      </c>
      <c r="F46" s="42">
        <v>178345.31</v>
      </c>
      <c r="G46" s="27"/>
    </row>
    <row r="47" spans="1:7" ht="23.25" x14ac:dyDescent="0.25">
      <c r="A47" s="39" t="s">
        <v>82</v>
      </c>
      <c r="B47" s="40" t="s">
        <v>28</v>
      </c>
      <c r="C47" s="41" t="s">
        <v>83</v>
      </c>
      <c r="D47" s="42">
        <v>500000</v>
      </c>
      <c r="E47" s="42">
        <v>157391.89000000001</v>
      </c>
      <c r="F47" s="42">
        <v>367442.87</v>
      </c>
      <c r="G47" s="27"/>
    </row>
    <row r="48" spans="1:7" ht="23.25" x14ac:dyDescent="0.25">
      <c r="A48" s="39" t="s">
        <v>84</v>
      </c>
      <c r="B48" s="40" t="s">
        <v>28</v>
      </c>
      <c r="C48" s="41" t="s">
        <v>85</v>
      </c>
      <c r="D48" s="42">
        <v>500000</v>
      </c>
      <c r="E48" s="42">
        <v>132557.13</v>
      </c>
      <c r="F48" s="42">
        <v>367442.87</v>
      </c>
      <c r="G48" s="27"/>
    </row>
    <row r="49" spans="1:7" ht="23.25" x14ac:dyDescent="0.25">
      <c r="A49" s="39" t="s">
        <v>86</v>
      </c>
      <c r="B49" s="40" t="s">
        <v>28</v>
      </c>
      <c r="C49" s="41" t="s">
        <v>87</v>
      </c>
      <c r="D49" s="42">
        <v>500000</v>
      </c>
      <c r="E49" s="42">
        <v>132557.13</v>
      </c>
      <c r="F49" s="42">
        <v>367442.87</v>
      </c>
      <c r="G49" s="27"/>
    </row>
    <row r="50" spans="1:7" ht="34.5" x14ac:dyDescent="0.25">
      <c r="A50" s="39" t="s">
        <v>88</v>
      </c>
      <c r="B50" s="40" t="s">
        <v>28</v>
      </c>
      <c r="C50" s="41" t="s">
        <v>89</v>
      </c>
      <c r="D50" s="42">
        <v>500000</v>
      </c>
      <c r="E50" s="42">
        <v>132557.13</v>
      </c>
      <c r="F50" s="42">
        <v>367442.87</v>
      </c>
      <c r="G50" s="27"/>
    </row>
    <row r="51" spans="1:7" ht="57" x14ac:dyDescent="0.25">
      <c r="A51" s="39" t="s">
        <v>90</v>
      </c>
      <c r="B51" s="40" t="s">
        <v>28</v>
      </c>
      <c r="C51" s="41" t="s">
        <v>91</v>
      </c>
      <c r="D51" s="42">
        <v>0</v>
      </c>
      <c r="E51" s="42">
        <v>24834.76</v>
      </c>
      <c r="F51" s="42">
        <v>0</v>
      </c>
      <c r="G51" s="27"/>
    </row>
    <row r="52" spans="1:7" ht="57" x14ac:dyDescent="0.25">
      <c r="A52" s="39" t="s">
        <v>92</v>
      </c>
      <c r="B52" s="40" t="s">
        <v>28</v>
      </c>
      <c r="C52" s="41" t="s">
        <v>93</v>
      </c>
      <c r="D52" s="42">
        <v>0</v>
      </c>
      <c r="E52" s="42">
        <v>24834.76</v>
      </c>
      <c r="F52" s="42">
        <v>0</v>
      </c>
      <c r="G52" s="27"/>
    </row>
    <row r="53" spans="1:7" ht="68.25" x14ac:dyDescent="0.25">
      <c r="A53" s="39" t="s">
        <v>94</v>
      </c>
      <c r="B53" s="40" t="s">
        <v>28</v>
      </c>
      <c r="C53" s="41" t="s">
        <v>95</v>
      </c>
      <c r="D53" s="42">
        <v>0</v>
      </c>
      <c r="E53" s="42">
        <v>24834.76</v>
      </c>
      <c r="F53" s="42">
        <v>0</v>
      </c>
      <c r="G53" s="27"/>
    </row>
    <row r="54" spans="1:7" x14ac:dyDescent="0.25">
      <c r="A54" s="39" t="s">
        <v>31</v>
      </c>
      <c r="B54" s="40" t="s">
        <v>28</v>
      </c>
      <c r="C54" s="41" t="s">
        <v>96</v>
      </c>
      <c r="D54" s="42">
        <v>19344387</v>
      </c>
      <c r="E54" s="42">
        <v>3478157.31</v>
      </c>
      <c r="F54" s="42">
        <v>15878199.529999999</v>
      </c>
      <c r="G54" s="27"/>
    </row>
    <row r="55" spans="1:7" x14ac:dyDescent="0.25">
      <c r="A55" s="39" t="s">
        <v>97</v>
      </c>
      <c r="B55" s="40" t="s">
        <v>28</v>
      </c>
      <c r="C55" s="41" t="s">
        <v>98</v>
      </c>
      <c r="D55" s="42">
        <v>13499887</v>
      </c>
      <c r="E55" s="42">
        <v>2960923.08</v>
      </c>
      <c r="F55" s="42">
        <v>10565377.9</v>
      </c>
      <c r="G55" s="27"/>
    </row>
    <row r="56" spans="1:7" x14ac:dyDescent="0.25">
      <c r="A56" s="39" t="s">
        <v>99</v>
      </c>
      <c r="B56" s="40" t="s">
        <v>28</v>
      </c>
      <c r="C56" s="41" t="s">
        <v>100</v>
      </c>
      <c r="D56" s="42">
        <v>13499887</v>
      </c>
      <c r="E56" s="42">
        <v>2960923.08</v>
      </c>
      <c r="F56" s="42">
        <v>10565377.9</v>
      </c>
      <c r="G56" s="27"/>
    </row>
    <row r="57" spans="1:7" ht="203.25" x14ac:dyDescent="0.25">
      <c r="A57" s="39" t="s">
        <v>101</v>
      </c>
      <c r="B57" s="40" t="s">
        <v>28</v>
      </c>
      <c r="C57" s="41" t="s">
        <v>102</v>
      </c>
      <c r="D57" s="42">
        <v>13499887</v>
      </c>
      <c r="E57" s="42">
        <v>2935322.96</v>
      </c>
      <c r="F57" s="42">
        <v>10565377.9</v>
      </c>
      <c r="G57" s="27"/>
    </row>
    <row r="58" spans="1:7" ht="79.5" x14ac:dyDescent="0.25">
      <c r="A58" s="39" t="s">
        <v>103</v>
      </c>
      <c r="B58" s="40" t="s">
        <v>28</v>
      </c>
      <c r="C58" s="41" t="s">
        <v>104</v>
      </c>
      <c r="D58" s="42">
        <v>13499887</v>
      </c>
      <c r="E58" s="42">
        <v>2934509.1</v>
      </c>
      <c r="F58" s="42">
        <v>10565377.9</v>
      </c>
      <c r="G58" s="27"/>
    </row>
    <row r="59" spans="1:7" ht="79.5" x14ac:dyDescent="0.25">
      <c r="A59" s="39" t="s">
        <v>105</v>
      </c>
      <c r="B59" s="40" t="s">
        <v>28</v>
      </c>
      <c r="C59" s="41" t="s">
        <v>106</v>
      </c>
      <c r="D59" s="42">
        <v>0</v>
      </c>
      <c r="E59" s="42">
        <v>813.86</v>
      </c>
      <c r="F59" s="42">
        <v>0</v>
      </c>
      <c r="G59" s="27"/>
    </row>
    <row r="60" spans="1:7" ht="124.5" x14ac:dyDescent="0.25">
      <c r="A60" s="39" t="s">
        <v>107</v>
      </c>
      <c r="B60" s="40" t="s">
        <v>28</v>
      </c>
      <c r="C60" s="41" t="s">
        <v>108</v>
      </c>
      <c r="D60" s="42">
        <v>0</v>
      </c>
      <c r="E60" s="42">
        <v>9320.1299999999992</v>
      </c>
      <c r="F60" s="42">
        <v>0</v>
      </c>
      <c r="G60" s="27"/>
    </row>
    <row r="61" spans="1:7" ht="113.25" x14ac:dyDescent="0.25">
      <c r="A61" s="39" t="s">
        <v>109</v>
      </c>
      <c r="B61" s="40" t="s">
        <v>28</v>
      </c>
      <c r="C61" s="41" t="s">
        <v>110</v>
      </c>
      <c r="D61" s="42">
        <v>0</v>
      </c>
      <c r="E61" s="42">
        <v>9220.1299999999992</v>
      </c>
      <c r="F61" s="42">
        <v>0</v>
      </c>
      <c r="G61" s="27"/>
    </row>
    <row r="62" spans="1:7" ht="113.25" x14ac:dyDescent="0.25">
      <c r="A62" s="39" t="s">
        <v>111</v>
      </c>
      <c r="B62" s="40" t="s">
        <v>28</v>
      </c>
      <c r="C62" s="41" t="s">
        <v>112</v>
      </c>
      <c r="D62" s="42">
        <v>0</v>
      </c>
      <c r="E62" s="42">
        <v>100</v>
      </c>
      <c r="F62" s="42">
        <v>0</v>
      </c>
      <c r="G62" s="27"/>
    </row>
    <row r="63" spans="1:7" ht="113.25" x14ac:dyDescent="0.25">
      <c r="A63" s="39" t="s">
        <v>113</v>
      </c>
      <c r="B63" s="40" t="s">
        <v>28</v>
      </c>
      <c r="C63" s="41" t="s">
        <v>114</v>
      </c>
      <c r="D63" s="42">
        <v>0</v>
      </c>
      <c r="E63" s="42">
        <v>4256.1899999999996</v>
      </c>
      <c r="F63" s="42">
        <v>0</v>
      </c>
      <c r="G63" s="27"/>
    </row>
    <row r="64" spans="1:7" ht="57" x14ac:dyDescent="0.25">
      <c r="A64" s="39" t="s">
        <v>115</v>
      </c>
      <c r="B64" s="40" t="s">
        <v>28</v>
      </c>
      <c r="C64" s="41" t="s">
        <v>116</v>
      </c>
      <c r="D64" s="42">
        <v>0</v>
      </c>
      <c r="E64" s="42">
        <v>4256.1899999999996</v>
      </c>
      <c r="F64" s="42">
        <v>0</v>
      </c>
      <c r="G64" s="27"/>
    </row>
    <row r="65" spans="1:7" ht="282" x14ac:dyDescent="0.25">
      <c r="A65" s="39" t="s">
        <v>117</v>
      </c>
      <c r="B65" s="40" t="s">
        <v>28</v>
      </c>
      <c r="C65" s="41" t="s">
        <v>118</v>
      </c>
      <c r="D65" s="42">
        <v>0</v>
      </c>
      <c r="E65" s="42">
        <v>11806.2</v>
      </c>
      <c r="F65" s="42">
        <v>0</v>
      </c>
      <c r="G65" s="27"/>
    </row>
    <row r="66" spans="1:7" ht="45.75" x14ac:dyDescent="0.25">
      <c r="A66" s="39" t="s">
        <v>119</v>
      </c>
      <c r="B66" s="40" t="s">
        <v>28</v>
      </c>
      <c r="C66" s="41" t="s">
        <v>120</v>
      </c>
      <c r="D66" s="42">
        <v>0</v>
      </c>
      <c r="E66" s="42">
        <v>11806.2</v>
      </c>
      <c r="F66" s="42">
        <v>0</v>
      </c>
      <c r="G66" s="27"/>
    </row>
    <row r="67" spans="1:7" ht="237" x14ac:dyDescent="0.25">
      <c r="A67" s="39" t="s">
        <v>121</v>
      </c>
      <c r="B67" s="40" t="s">
        <v>28</v>
      </c>
      <c r="C67" s="41" t="s">
        <v>122</v>
      </c>
      <c r="D67" s="42">
        <v>0</v>
      </c>
      <c r="E67" s="42">
        <v>217.6</v>
      </c>
      <c r="F67" s="42">
        <v>0</v>
      </c>
      <c r="G67" s="27"/>
    </row>
    <row r="68" spans="1:7" x14ac:dyDescent="0.25">
      <c r="A68" s="39" t="s">
        <v>123</v>
      </c>
      <c r="B68" s="40" t="s">
        <v>28</v>
      </c>
      <c r="C68" s="41" t="s">
        <v>124</v>
      </c>
      <c r="D68" s="42" t="s">
        <v>47</v>
      </c>
      <c r="E68" s="42">
        <v>217.6</v>
      </c>
      <c r="F68" s="42">
        <v>0</v>
      </c>
      <c r="G68" s="27"/>
    </row>
    <row r="69" spans="1:7" ht="23.25" x14ac:dyDescent="0.25">
      <c r="A69" s="39" t="s">
        <v>125</v>
      </c>
      <c r="B69" s="40" t="s">
        <v>28</v>
      </c>
      <c r="C69" s="41" t="s">
        <v>126</v>
      </c>
      <c r="D69" s="42">
        <v>1344500</v>
      </c>
      <c r="E69" s="42">
        <v>294551.7</v>
      </c>
      <c r="F69" s="42">
        <v>1035504.16</v>
      </c>
      <c r="G69" s="27"/>
    </row>
    <row r="70" spans="1:7" ht="23.25" x14ac:dyDescent="0.25">
      <c r="A70" s="39" t="s">
        <v>127</v>
      </c>
      <c r="B70" s="40" t="s">
        <v>28</v>
      </c>
      <c r="C70" s="41" t="s">
        <v>128</v>
      </c>
      <c r="D70" s="42">
        <v>1344500</v>
      </c>
      <c r="E70" s="42">
        <v>294551.7</v>
      </c>
      <c r="F70" s="42">
        <v>1035504.16</v>
      </c>
      <c r="G70" s="27"/>
    </row>
    <row r="71" spans="1:7" ht="57" x14ac:dyDescent="0.25">
      <c r="A71" s="39" t="s">
        <v>129</v>
      </c>
      <c r="B71" s="40" t="s">
        <v>28</v>
      </c>
      <c r="C71" s="41" t="s">
        <v>130</v>
      </c>
      <c r="D71" s="42">
        <v>700000</v>
      </c>
      <c r="E71" s="42">
        <v>146280.42000000001</v>
      </c>
      <c r="F71" s="42">
        <v>553719.57999999996</v>
      </c>
      <c r="G71" s="27"/>
    </row>
    <row r="72" spans="1:7" ht="90.75" x14ac:dyDescent="0.25">
      <c r="A72" s="39" t="s">
        <v>131</v>
      </c>
      <c r="B72" s="40" t="s">
        <v>28</v>
      </c>
      <c r="C72" s="41" t="s">
        <v>132</v>
      </c>
      <c r="D72" s="42">
        <v>700000</v>
      </c>
      <c r="E72" s="42">
        <v>146280.42000000001</v>
      </c>
      <c r="F72" s="42">
        <v>553719.57999999996</v>
      </c>
      <c r="G72" s="27"/>
    </row>
    <row r="73" spans="1:7" ht="68.25" x14ac:dyDescent="0.25">
      <c r="A73" s="39" t="s">
        <v>133</v>
      </c>
      <c r="B73" s="40" t="s">
        <v>28</v>
      </c>
      <c r="C73" s="41" t="s">
        <v>134</v>
      </c>
      <c r="D73" s="42">
        <v>44500</v>
      </c>
      <c r="E73" s="42">
        <v>662.44</v>
      </c>
      <c r="F73" s="42">
        <v>43837.56</v>
      </c>
      <c r="G73" s="27"/>
    </row>
    <row r="74" spans="1:7" ht="102" x14ac:dyDescent="0.25">
      <c r="A74" s="39" t="s">
        <v>135</v>
      </c>
      <c r="B74" s="40" t="s">
        <v>28</v>
      </c>
      <c r="C74" s="41" t="s">
        <v>136</v>
      </c>
      <c r="D74" s="42">
        <v>44500</v>
      </c>
      <c r="E74" s="42">
        <v>662.44</v>
      </c>
      <c r="F74" s="42">
        <v>43837.56</v>
      </c>
      <c r="G74" s="27"/>
    </row>
    <row r="75" spans="1:7" ht="57" x14ac:dyDescent="0.25">
      <c r="A75" s="39" t="s">
        <v>137</v>
      </c>
      <c r="B75" s="40" t="s">
        <v>28</v>
      </c>
      <c r="C75" s="41" t="s">
        <v>138</v>
      </c>
      <c r="D75" s="42">
        <v>600000</v>
      </c>
      <c r="E75" s="42">
        <v>162052.98000000001</v>
      </c>
      <c r="F75" s="42">
        <v>437947.02</v>
      </c>
      <c r="G75" s="27"/>
    </row>
    <row r="76" spans="1:7" ht="90.75" x14ac:dyDescent="0.25">
      <c r="A76" s="39" t="s">
        <v>139</v>
      </c>
      <c r="B76" s="40" t="s">
        <v>28</v>
      </c>
      <c r="C76" s="41" t="s">
        <v>140</v>
      </c>
      <c r="D76" s="42">
        <v>600000</v>
      </c>
      <c r="E76" s="42">
        <v>162052.98000000001</v>
      </c>
      <c r="F76" s="42">
        <v>437947.02</v>
      </c>
      <c r="G76" s="27"/>
    </row>
    <row r="77" spans="1:7" ht="57" x14ac:dyDescent="0.25">
      <c r="A77" s="39" t="s">
        <v>141</v>
      </c>
      <c r="B77" s="40" t="s">
        <v>28</v>
      </c>
      <c r="C77" s="41" t="s">
        <v>142</v>
      </c>
      <c r="D77" s="42">
        <v>0</v>
      </c>
      <c r="E77" s="42">
        <v>-14444.14</v>
      </c>
      <c r="F77" s="42">
        <v>0</v>
      </c>
      <c r="G77" s="27"/>
    </row>
    <row r="78" spans="1:7" ht="90.75" x14ac:dyDescent="0.25">
      <c r="A78" s="39" t="s">
        <v>143</v>
      </c>
      <c r="B78" s="40" t="s">
        <v>28</v>
      </c>
      <c r="C78" s="41" t="s">
        <v>144</v>
      </c>
      <c r="D78" s="42">
        <v>0</v>
      </c>
      <c r="E78" s="42">
        <v>-14444.14</v>
      </c>
      <c r="F78" s="42">
        <v>0</v>
      </c>
      <c r="G78" s="27"/>
    </row>
    <row r="79" spans="1:7" x14ac:dyDescent="0.25">
      <c r="A79" s="39" t="s">
        <v>145</v>
      </c>
      <c r="B79" s="40" t="s">
        <v>28</v>
      </c>
      <c r="C79" s="41" t="s">
        <v>146</v>
      </c>
      <c r="D79" s="42">
        <v>4500000</v>
      </c>
      <c r="E79" s="42">
        <v>222682.53</v>
      </c>
      <c r="F79" s="42">
        <v>4277317.47</v>
      </c>
      <c r="G79" s="27"/>
    </row>
    <row r="80" spans="1:7" x14ac:dyDescent="0.25">
      <c r="A80" s="39" t="s">
        <v>147</v>
      </c>
      <c r="B80" s="40" t="s">
        <v>28</v>
      </c>
      <c r="C80" s="41" t="s">
        <v>148</v>
      </c>
      <c r="D80" s="42">
        <v>3000000</v>
      </c>
      <c r="E80" s="42">
        <v>-32225.53</v>
      </c>
      <c r="F80" s="42">
        <v>3032225.53</v>
      </c>
      <c r="G80" s="27"/>
    </row>
    <row r="81" spans="1:7" ht="34.5" x14ac:dyDescent="0.25">
      <c r="A81" s="39" t="s">
        <v>149</v>
      </c>
      <c r="B81" s="40" t="s">
        <v>28</v>
      </c>
      <c r="C81" s="41" t="s">
        <v>150</v>
      </c>
      <c r="D81" s="42">
        <v>3000000</v>
      </c>
      <c r="E81" s="42">
        <v>-32225.53</v>
      </c>
      <c r="F81" s="42">
        <v>3032225.53</v>
      </c>
      <c r="G81" s="27"/>
    </row>
    <row r="82" spans="1:7" ht="57" x14ac:dyDescent="0.25">
      <c r="A82" s="39" t="s">
        <v>151</v>
      </c>
      <c r="B82" s="40" t="s">
        <v>28</v>
      </c>
      <c r="C82" s="41" t="s">
        <v>152</v>
      </c>
      <c r="D82" s="42">
        <v>3000000</v>
      </c>
      <c r="E82" s="42">
        <v>-32225.53</v>
      </c>
      <c r="F82" s="42">
        <v>3032225.53</v>
      </c>
      <c r="G82" s="27"/>
    </row>
    <row r="83" spans="1:7" x14ac:dyDescent="0.25">
      <c r="A83" s="39" t="s">
        <v>153</v>
      </c>
      <c r="B83" s="40" t="s">
        <v>28</v>
      </c>
      <c r="C83" s="41" t="s">
        <v>154</v>
      </c>
      <c r="D83" s="42">
        <v>1500000</v>
      </c>
      <c r="E83" s="42">
        <v>254908.06</v>
      </c>
      <c r="F83" s="42">
        <v>1245091.94</v>
      </c>
      <c r="G83" s="27"/>
    </row>
    <row r="84" spans="1:7" x14ac:dyDescent="0.25">
      <c r="A84" s="39" t="s">
        <v>155</v>
      </c>
      <c r="B84" s="40" t="s">
        <v>28</v>
      </c>
      <c r="C84" s="41" t="s">
        <v>156</v>
      </c>
      <c r="D84" s="42">
        <v>500000</v>
      </c>
      <c r="E84" s="42">
        <v>238642.21</v>
      </c>
      <c r="F84" s="42">
        <v>261357.79</v>
      </c>
      <c r="G84" s="27"/>
    </row>
    <row r="85" spans="1:7" ht="23.25" x14ac:dyDescent="0.25">
      <c r="A85" s="39" t="s">
        <v>157</v>
      </c>
      <c r="B85" s="40" t="s">
        <v>28</v>
      </c>
      <c r="C85" s="41" t="s">
        <v>158</v>
      </c>
      <c r="D85" s="42">
        <v>500000</v>
      </c>
      <c r="E85" s="42">
        <v>238642.21</v>
      </c>
      <c r="F85" s="42">
        <v>261357.79</v>
      </c>
      <c r="G85" s="27"/>
    </row>
    <row r="86" spans="1:7" ht="45.75" x14ac:dyDescent="0.25">
      <c r="A86" s="39" t="s">
        <v>159</v>
      </c>
      <c r="B86" s="40" t="s">
        <v>28</v>
      </c>
      <c r="C86" s="41" t="s">
        <v>160</v>
      </c>
      <c r="D86" s="42">
        <v>500000</v>
      </c>
      <c r="E86" s="42">
        <v>238642.21</v>
      </c>
      <c r="F86" s="42">
        <v>261357.79</v>
      </c>
      <c r="G86" s="27"/>
    </row>
    <row r="87" spans="1:7" x14ac:dyDescent="0.25">
      <c r="A87" s="39" t="s">
        <v>161</v>
      </c>
      <c r="B87" s="40" t="s">
        <v>28</v>
      </c>
      <c r="C87" s="41" t="s">
        <v>162</v>
      </c>
      <c r="D87" s="42">
        <v>1000000</v>
      </c>
      <c r="E87" s="42">
        <v>16265.85</v>
      </c>
      <c r="F87" s="42">
        <v>983734.15</v>
      </c>
      <c r="G87" s="27"/>
    </row>
    <row r="88" spans="1:7" ht="23.25" x14ac:dyDescent="0.25">
      <c r="A88" s="39" t="s">
        <v>163</v>
      </c>
      <c r="B88" s="40" t="s">
        <v>28</v>
      </c>
      <c r="C88" s="41" t="s">
        <v>164</v>
      </c>
      <c r="D88" s="42">
        <v>1000000</v>
      </c>
      <c r="E88" s="42">
        <v>16265.85</v>
      </c>
      <c r="F88" s="42">
        <v>983734.15</v>
      </c>
      <c r="G88" s="27"/>
    </row>
    <row r="89" spans="1:7" ht="45.75" x14ac:dyDescent="0.25">
      <c r="A89" s="39" t="s">
        <v>165</v>
      </c>
      <c r="B89" s="40" t="s">
        <v>28</v>
      </c>
      <c r="C89" s="41" t="s">
        <v>166</v>
      </c>
      <c r="D89" s="42">
        <v>1000000</v>
      </c>
      <c r="E89" s="42">
        <v>16265.85</v>
      </c>
      <c r="F89" s="42">
        <v>983734.15</v>
      </c>
      <c r="G89" s="27"/>
    </row>
    <row r="90" spans="1:7" ht="15" customHeight="1" x14ac:dyDescent="0.25">
      <c r="A90" s="13"/>
      <c r="B90" s="13"/>
      <c r="C90" s="13"/>
      <c r="D90" s="13"/>
      <c r="E90" s="13"/>
      <c r="F90" s="13"/>
      <c r="G90" s="13"/>
    </row>
    <row r="91" spans="1:7" x14ac:dyDescent="0.25">
      <c r="A91" s="96" t="s">
        <v>167</v>
      </c>
      <c r="B91" s="97"/>
      <c r="C91" s="97"/>
      <c r="D91" s="97"/>
      <c r="E91" s="97"/>
      <c r="F91" s="43"/>
    </row>
    <row r="92" spans="1:7" x14ac:dyDescent="0.25">
      <c r="A92" s="25"/>
      <c r="B92" s="25"/>
      <c r="C92" s="25"/>
      <c r="D92" s="25"/>
      <c r="E92" s="25"/>
      <c r="F92" s="25"/>
    </row>
    <row r="93" spans="1:7" x14ac:dyDescent="0.25">
      <c r="A93" s="94" t="s">
        <v>18</v>
      </c>
      <c r="B93" s="94" t="s">
        <v>19</v>
      </c>
      <c r="C93" s="94" t="s">
        <v>168</v>
      </c>
      <c r="D93" s="98" t="s">
        <v>21</v>
      </c>
      <c r="E93" s="98" t="s">
        <v>22</v>
      </c>
      <c r="F93" s="94" t="s">
        <v>23</v>
      </c>
    </row>
    <row r="94" spans="1:7" x14ac:dyDescent="0.25">
      <c r="A94" s="95"/>
      <c r="B94" s="95"/>
      <c r="C94" s="95"/>
      <c r="D94" s="99"/>
      <c r="E94" s="99"/>
      <c r="F94" s="95"/>
    </row>
    <row r="95" spans="1:7" x14ac:dyDescent="0.25">
      <c r="A95" s="95"/>
      <c r="B95" s="95"/>
      <c r="C95" s="95"/>
      <c r="D95" s="99"/>
      <c r="E95" s="99"/>
      <c r="F95" s="95"/>
    </row>
    <row r="96" spans="1:7" ht="15.75" thickBot="1" x14ac:dyDescent="0.3">
      <c r="A96" s="28">
        <v>1</v>
      </c>
      <c r="B96" s="29">
        <v>2</v>
      </c>
      <c r="C96" s="44">
        <v>3</v>
      </c>
      <c r="D96" s="45" t="s">
        <v>24</v>
      </c>
      <c r="E96" s="45" t="s">
        <v>25</v>
      </c>
      <c r="F96" s="45" t="s">
        <v>26</v>
      </c>
    </row>
    <row r="97" spans="1:6" x14ac:dyDescent="0.25">
      <c r="A97" s="31" t="s">
        <v>169</v>
      </c>
      <c r="B97" s="46">
        <v>200</v>
      </c>
      <c r="C97" s="33" t="s">
        <v>29</v>
      </c>
      <c r="D97" s="34">
        <v>124900159.19</v>
      </c>
      <c r="E97" s="34">
        <v>8235781.0700000003</v>
      </c>
      <c r="F97" s="47">
        <v>116664378.12</v>
      </c>
    </row>
    <row r="98" spans="1:6" x14ac:dyDescent="0.25">
      <c r="A98" s="35" t="s">
        <v>30</v>
      </c>
      <c r="B98" s="48"/>
      <c r="C98" s="37"/>
      <c r="D98" s="49"/>
      <c r="E98" s="49"/>
      <c r="F98" s="50"/>
    </row>
    <row r="99" spans="1:6" ht="45.75" x14ac:dyDescent="0.25">
      <c r="A99" s="51" t="s">
        <v>359</v>
      </c>
      <c r="B99" s="52" t="s">
        <v>170</v>
      </c>
      <c r="C99" s="53" t="s">
        <v>171</v>
      </c>
      <c r="D99" s="54">
        <v>220730</v>
      </c>
      <c r="E99" s="54">
        <v>0</v>
      </c>
      <c r="F99" s="55">
        <v>220730</v>
      </c>
    </row>
    <row r="100" spans="1:6" x14ac:dyDescent="0.25">
      <c r="A100" s="51" t="s">
        <v>172</v>
      </c>
      <c r="B100" s="52" t="s">
        <v>170</v>
      </c>
      <c r="C100" s="53" t="s">
        <v>173</v>
      </c>
      <c r="D100" s="54">
        <v>220730</v>
      </c>
      <c r="E100" s="54">
        <v>0</v>
      </c>
      <c r="F100" s="55">
        <v>220730</v>
      </c>
    </row>
    <row r="101" spans="1:6" x14ac:dyDescent="0.25">
      <c r="A101" s="51" t="s">
        <v>56</v>
      </c>
      <c r="B101" s="52" t="s">
        <v>170</v>
      </c>
      <c r="C101" s="53" t="s">
        <v>174</v>
      </c>
      <c r="D101" s="54">
        <v>220730</v>
      </c>
      <c r="E101" s="54">
        <v>0</v>
      </c>
      <c r="F101" s="55">
        <v>220730</v>
      </c>
    </row>
    <row r="102" spans="1:6" x14ac:dyDescent="0.25">
      <c r="A102" s="51" t="s">
        <v>360</v>
      </c>
      <c r="B102" s="52" t="s">
        <v>170</v>
      </c>
      <c r="C102" s="53" t="s">
        <v>175</v>
      </c>
      <c r="D102" s="54">
        <v>50000</v>
      </c>
      <c r="E102" s="54">
        <v>0</v>
      </c>
      <c r="F102" s="55">
        <v>50000</v>
      </c>
    </row>
    <row r="103" spans="1:6" x14ac:dyDescent="0.25">
      <c r="A103" s="51" t="s">
        <v>176</v>
      </c>
      <c r="B103" s="52" t="s">
        <v>170</v>
      </c>
      <c r="C103" s="53" t="s">
        <v>177</v>
      </c>
      <c r="D103" s="54">
        <v>50000</v>
      </c>
      <c r="E103" s="54">
        <v>0</v>
      </c>
      <c r="F103" s="55">
        <v>50000</v>
      </c>
    </row>
    <row r="104" spans="1:6" x14ac:dyDescent="0.25">
      <c r="A104" s="51" t="s">
        <v>178</v>
      </c>
      <c r="B104" s="52" t="s">
        <v>170</v>
      </c>
      <c r="C104" s="53" t="s">
        <v>179</v>
      </c>
      <c r="D104" s="54">
        <v>50000</v>
      </c>
      <c r="E104" s="54">
        <v>0</v>
      </c>
      <c r="F104" s="55">
        <v>50000</v>
      </c>
    </row>
    <row r="105" spans="1:6" x14ac:dyDescent="0.25">
      <c r="A105" s="51" t="s">
        <v>361</v>
      </c>
      <c r="B105" s="52" t="s">
        <v>170</v>
      </c>
      <c r="C105" s="53" t="s">
        <v>180</v>
      </c>
      <c r="D105" s="54">
        <v>2593071</v>
      </c>
      <c r="E105" s="54">
        <v>189972.79</v>
      </c>
      <c r="F105" s="55">
        <v>2403098.21</v>
      </c>
    </row>
    <row r="106" spans="1:6" ht="23.25" x14ac:dyDescent="0.25">
      <c r="A106" s="51" t="s">
        <v>181</v>
      </c>
      <c r="B106" s="52" t="s">
        <v>170</v>
      </c>
      <c r="C106" s="53" t="s">
        <v>182</v>
      </c>
      <c r="D106" s="54">
        <v>863771</v>
      </c>
      <c r="E106" s="54">
        <v>182823.49</v>
      </c>
      <c r="F106" s="55">
        <v>680947.51</v>
      </c>
    </row>
    <row r="107" spans="1:6" ht="23.25" x14ac:dyDescent="0.25">
      <c r="A107" s="51" t="s">
        <v>183</v>
      </c>
      <c r="B107" s="52" t="s">
        <v>170</v>
      </c>
      <c r="C107" s="53" t="s">
        <v>184</v>
      </c>
      <c r="D107" s="54">
        <v>863771</v>
      </c>
      <c r="E107" s="54">
        <v>182823.49</v>
      </c>
      <c r="F107" s="55">
        <v>680947.51</v>
      </c>
    </row>
    <row r="108" spans="1:6" x14ac:dyDescent="0.25">
      <c r="A108" s="51" t="s">
        <v>185</v>
      </c>
      <c r="B108" s="52" t="s">
        <v>170</v>
      </c>
      <c r="C108" s="53" t="s">
        <v>186</v>
      </c>
      <c r="D108" s="54">
        <v>758271</v>
      </c>
      <c r="E108" s="54">
        <v>127722.9</v>
      </c>
      <c r="F108" s="55">
        <f>D108-E108</f>
        <v>630548.1</v>
      </c>
    </row>
    <row r="109" spans="1:6" x14ac:dyDescent="0.25">
      <c r="A109" s="51" t="s">
        <v>187</v>
      </c>
      <c r="B109" s="52" t="s">
        <v>170</v>
      </c>
      <c r="C109" s="53" t="s">
        <v>188</v>
      </c>
      <c r="D109" s="54">
        <v>105000</v>
      </c>
      <c r="E109" s="54">
        <v>55100.59</v>
      </c>
      <c r="F109" s="55">
        <f>D109-E109</f>
        <v>49899.41</v>
      </c>
    </row>
    <row r="110" spans="1:6" x14ac:dyDescent="0.25">
      <c r="A110" s="51" t="s">
        <v>189</v>
      </c>
      <c r="B110" s="52" t="s">
        <v>170</v>
      </c>
      <c r="C110" s="53" t="s">
        <v>190</v>
      </c>
      <c r="D110" s="54">
        <v>19300</v>
      </c>
      <c r="E110" s="54">
        <v>0</v>
      </c>
      <c r="F110" s="55">
        <v>19300</v>
      </c>
    </row>
    <row r="111" spans="1:6" ht="23.25" x14ac:dyDescent="0.25">
      <c r="A111" s="51" t="s">
        <v>191</v>
      </c>
      <c r="B111" s="52" t="s">
        <v>170</v>
      </c>
      <c r="C111" s="53" t="s">
        <v>192</v>
      </c>
      <c r="D111" s="54">
        <v>7000</v>
      </c>
      <c r="E111" s="54">
        <v>0</v>
      </c>
      <c r="F111" s="55">
        <v>7000</v>
      </c>
    </row>
    <row r="112" spans="1:6" x14ac:dyDescent="0.25">
      <c r="A112" s="51" t="s">
        <v>193</v>
      </c>
      <c r="B112" s="52" t="s">
        <v>170</v>
      </c>
      <c r="C112" s="53" t="s">
        <v>194</v>
      </c>
      <c r="D112" s="54">
        <v>12300</v>
      </c>
      <c r="E112" s="54">
        <v>0</v>
      </c>
      <c r="F112" s="55">
        <v>12300</v>
      </c>
    </row>
    <row r="113" spans="1:6" x14ac:dyDescent="0.25">
      <c r="A113" s="51" t="s">
        <v>176</v>
      </c>
      <c r="B113" s="52" t="s">
        <v>170</v>
      </c>
      <c r="C113" s="53" t="s">
        <v>195</v>
      </c>
      <c r="D113" s="54">
        <v>1710000</v>
      </c>
      <c r="E113" s="54">
        <v>7149.3</v>
      </c>
      <c r="F113" s="55">
        <v>1702850.7</v>
      </c>
    </row>
    <row r="114" spans="1:6" x14ac:dyDescent="0.25">
      <c r="A114" s="51" t="s">
        <v>196</v>
      </c>
      <c r="B114" s="52" t="s">
        <v>170</v>
      </c>
      <c r="C114" s="53" t="s">
        <v>197</v>
      </c>
      <c r="D114" s="54">
        <v>10000</v>
      </c>
      <c r="E114" s="54">
        <v>7149.3</v>
      </c>
      <c r="F114" s="55">
        <v>2850.7</v>
      </c>
    </row>
    <row r="115" spans="1:6" x14ac:dyDescent="0.25">
      <c r="A115" s="51" t="s">
        <v>198</v>
      </c>
      <c r="B115" s="52" t="s">
        <v>170</v>
      </c>
      <c r="C115" s="53" t="s">
        <v>199</v>
      </c>
      <c r="D115" s="54">
        <v>10000</v>
      </c>
      <c r="E115" s="54">
        <v>7149.3</v>
      </c>
      <c r="F115" s="55">
        <f>D115-E115</f>
        <v>2850.7</v>
      </c>
    </row>
    <row r="116" spans="1:6" x14ac:dyDescent="0.25">
      <c r="A116" s="51" t="s">
        <v>178</v>
      </c>
      <c r="B116" s="52" t="s">
        <v>170</v>
      </c>
      <c r="C116" s="53" t="s">
        <v>200</v>
      </c>
      <c r="D116" s="54">
        <v>1700000</v>
      </c>
      <c r="E116" s="54">
        <v>0</v>
      </c>
      <c r="F116" s="55">
        <v>1700000</v>
      </c>
    </row>
    <row r="117" spans="1:6" ht="34.5" x14ac:dyDescent="0.25">
      <c r="A117" s="51" t="s">
        <v>201</v>
      </c>
      <c r="B117" s="52" t="s">
        <v>170</v>
      </c>
      <c r="C117" s="53" t="s">
        <v>202</v>
      </c>
      <c r="D117" s="54">
        <v>2400000</v>
      </c>
      <c r="E117" s="54">
        <v>733890</v>
      </c>
      <c r="F117" s="55">
        <v>1666110</v>
      </c>
    </row>
    <row r="118" spans="1:6" ht="23.25" x14ac:dyDescent="0.25">
      <c r="A118" s="51" t="s">
        <v>181</v>
      </c>
      <c r="B118" s="52" t="s">
        <v>170</v>
      </c>
      <c r="C118" s="53" t="s">
        <v>203</v>
      </c>
      <c r="D118" s="54">
        <v>2400000</v>
      </c>
      <c r="E118" s="54">
        <v>733890</v>
      </c>
      <c r="F118" s="55">
        <v>1666110</v>
      </c>
    </row>
    <row r="119" spans="1:6" ht="23.25" x14ac:dyDescent="0.25">
      <c r="A119" s="51" t="s">
        <v>183</v>
      </c>
      <c r="B119" s="52" t="s">
        <v>170</v>
      </c>
      <c r="C119" s="53" t="s">
        <v>204</v>
      </c>
      <c r="D119" s="54">
        <v>2400000</v>
      </c>
      <c r="E119" s="54">
        <v>733890</v>
      </c>
      <c r="F119" s="55">
        <v>1666110</v>
      </c>
    </row>
    <row r="120" spans="1:6" x14ac:dyDescent="0.25">
      <c r="A120" s="51" t="s">
        <v>185</v>
      </c>
      <c r="B120" s="52" t="s">
        <v>170</v>
      </c>
      <c r="C120" s="53" t="s">
        <v>205</v>
      </c>
      <c r="D120" s="54">
        <v>2400000</v>
      </c>
      <c r="E120" s="54">
        <v>733890</v>
      </c>
      <c r="F120" s="55">
        <v>1666110</v>
      </c>
    </row>
    <row r="121" spans="1:6" ht="34.5" x14ac:dyDescent="0.25">
      <c r="A121" s="51" t="s">
        <v>206</v>
      </c>
      <c r="B121" s="52" t="s">
        <v>170</v>
      </c>
      <c r="C121" s="53" t="s">
        <v>207</v>
      </c>
      <c r="D121" s="54">
        <v>131300</v>
      </c>
      <c r="E121" s="54">
        <v>0</v>
      </c>
      <c r="F121" s="55">
        <v>131300</v>
      </c>
    </row>
    <row r="122" spans="1:6" ht="23.25" x14ac:dyDescent="0.25">
      <c r="A122" s="51" t="s">
        <v>181</v>
      </c>
      <c r="B122" s="52" t="s">
        <v>170</v>
      </c>
      <c r="C122" s="53" t="s">
        <v>208</v>
      </c>
      <c r="D122" s="54">
        <v>131300</v>
      </c>
      <c r="E122" s="54">
        <v>0</v>
      </c>
      <c r="F122" s="55">
        <v>131300</v>
      </c>
    </row>
    <row r="123" spans="1:6" ht="23.25" x14ac:dyDescent="0.25">
      <c r="A123" s="51" t="s">
        <v>183</v>
      </c>
      <c r="B123" s="52" t="s">
        <v>170</v>
      </c>
      <c r="C123" s="53" t="s">
        <v>209</v>
      </c>
      <c r="D123" s="54">
        <v>131300</v>
      </c>
      <c r="E123" s="54">
        <v>0</v>
      </c>
      <c r="F123" s="55">
        <v>131300</v>
      </c>
    </row>
    <row r="124" spans="1:6" ht="34.5" x14ac:dyDescent="0.25">
      <c r="A124" s="51" t="s">
        <v>206</v>
      </c>
      <c r="B124" s="52" t="s">
        <v>170</v>
      </c>
      <c r="C124" s="53" t="s">
        <v>210</v>
      </c>
      <c r="D124" s="54">
        <v>40000</v>
      </c>
      <c r="E124" s="54">
        <v>39120</v>
      </c>
      <c r="F124" s="55">
        <v>880</v>
      </c>
    </row>
    <row r="125" spans="1:6" ht="23.25" x14ac:dyDescent="0.25">
      <c r="A125" s="51" t="s">
        <v>181</v>
      </c>
      <c r="B125" s="52" t="s">
        <v>170</v>
      </c>
      <c r="C125" s="53" t="s">
        <v>211</v>
      </c>
      <c r="D125" s="54">
        <v>40000</v>
      </c>
      <c r="E125" s="54">
        <v>39120</v>
      </c>
      <c r="F125" s="55">
        <v>880</v>
      </c>
    </row>
    <row r="126" spans="1:6" ht="23.25" x14ac:dyDescent="0.25">
      <c r="A126" s="51" t="s">
        <v>183</v>
      </c>
      <c r="B126" s="52" t="s">
        <v>170</v>
      </c>
      <c r="C126" s="53" t="s">
        <v>212</v>
      </c>
      <c r="D126" s="54">
        <v>40000</v>
      </c>
      <c r="E126" s="54">
        <v>39120</v>
      </c>
      <c r="F126" s="55">
        <v>880</v>
      </c>
    </row>
    <row r="127" spans="1:6" x14ac:dyDescent="0.25">
      <c r="A127" s="51" t="s">
        <v>185</v>
      </c>
      <c r="B127" s="52" t="s">
        <v>170</v>
      </c>
      <c r="C127" s="53" t="s">
        <v>213</v>
      </c>
      <c r="D127" s="54">
        <v>40000</v>
      </c>
      <c r="E127" s="54">
        <v>39120</v>
      </c>
      <c r="F127" s="55">
        <v>880</v>
      </c>
    </row>
    <row r="128" spans="1:6" x14ac:dyDescent="0.25">
      <c r="A128" s="51" t="s">
        <v>214</v>
      </c>
      <c r="B128" s="52" t="s">
        <v>170</v>
      </c>
      <c r="C128" s="53" t="s">
        <v>215</v>
      </c>
      <c r="D128" s="54">
        <v>2886916.44</v>
      </c>
      <c r="E128" s="54">
        <v>0</v>
      </c>
      <c r="F128" s="55">
        <v>2886916.44</v>
      </c>
    </row>
    <row r="129" spans="1:6" ht="23.25" x14ac:dyDescent="0.25">
      <c r="A129" s="51" t="s">
        <v>181</v>
      </c>
      <c r="B129" s="52" t="s">
        <v>170</v>
      </c>
      <c r="C129" s="53" t="s">
        <v>216</v>
      </c>
      <c r="D129" s="54">
        <v>2886916.44</v>
      </c>
      <c r="E129" s="54">
        <v>0</v>
      </c>
      <c r="F129" s="55">
        <v>2886916.44</v>
      </c>
    </row>
    <row r="130" spans="1:6" ht="23.25" x14ac:dyDescent="0.25">
      <c r="A130" s="51" t="s">
        <v>183</v>
      </c>
      <c r="B130" s="52" t="s">
        <v>170</v>
      </c>
      <c r="C130" s="53" t="s">
        <v>217</v>
      </c>
      <c r="D130" s="54">
        <v>2886916.44</v>
      </c>
      <c r="E130" s="54">
        <v>0</v>
      </c>
      <c r="F130" s="55">
        <v>2886916.44</v>
      </c>
    </row>
    <row r="131" spans="1:6" ht="23.25" x14ac:dyDescent="0.25">
      <c r="A131" s="51" t="s">
        <v>218</v>
      </c>
      <c r="B131" s="52" t="s">
        <v>170</v>
      </c>
      <c r="C131" s="53" t="s">
        <v>219</v>
      </c>
      <c r="D131" s="54">
        <v>6275629</v>
      </c>
      <c r="E131" s="54">
        <v>0</v>
      </c>
      <c r="F131" s="55">
        <v>6275629</v>
      </c>
    </row>
    <row r="132" spans="1:6" ht="23.25" x14ac:dyDescent="0.25">
      <c r="A132" s="51" t="s">
        <v>181</v>
      </c>
      <c r="B132" s="52" t="s">
        <v>170</v>
      </c>
      <c r="C132" s="53" t="s">
        <v>220</v>
      </c>
      <c r="D132" s="54">
        <v>6275629</v>
      </c>
      <c r="E132" s="54">
        <v>0</v>
      </c>
      <c r="F132" s="55">
        <v>6275629</v>
      </c>
    </row>
    <row r="133" spans="1:6" ht="23.25" x14ac:dyDescent="0.25">
      <c r="A133" s="51" t="s">
        <v>183</v>
      </c>
      <c r="B133" s="52" t="s">
        <v>170</v>
      </c>
      <c r="C133" s="53" t="s">
        <v>221</v>
      </c>
      <c r="D133" s="54">
        <v>6275629</v>
      </c>
      <c r="E133" s="54">
        <v>0</v>
      </c>
      <c r="F133" s="55">
        <v>6275629</v>
      </c>
    </row>
    <row r="134" spans="1:6" x14ac:dyDescent="0.25">
      <c r="A134" s="51" t="s">
        <v>222</v>
      </c>
      <c r="B134" s="52" t="s">
        <v>170</v>
      </c>
      <c r="C134" s="53" t="s">
        <v>223</v>
      </c>
      <c r="D134" s="54">
        <v>950000</v>
      </c>
      <c r="E134" s="54">
        <v>0</v>
      </c>
      <c r="F134" s="55">
        <v>950000</v>
      </c>
    </row>
    <row r="135" spans="1:6" ht="23.25" x14ac:dyDescent="0.25">
      <c r="A135" s="51" t="s">
        <v>181</v>
      </c>
      <c r="B135" s="52" t="s">
        <v>170</v>
      </c>
      <c r="C135" s="53" t="s">
        <v>224</v>
      </c>
      <c r="D135" s="54">
        <v>950000</v>
      </c>
      <c r="E135" s="54">
        <v>0</v>
      </c>
      <c r="F135" s="55">
        <v>950000</v>
      </c>
    </row>
    <row r="136" spans="1:6" ht="23.25" x14ac:dyDescent="0.25">
      <c r="A136" s="51" t="s">
        <v>183</v>
      </c>
      <c r="B136" s="52" t="s">
        <v>170</v>
      </c>
      <c r="C136" s="53" t="s">
        <v>225</v>
      </c>
      <c r="D136" s="54">
        <v>950000</v>
      </c>
      <c r="E136" s="54">
        <v>0</v>
      </c>
      <c r="F136" s="55">
        <v>950000</v>
      </c>
    </row>
    <row r="137" spans="1:6" ht="23.25" x14ac:dyDescent="0.25">
      <c r="A137" s="51" t="s">
        <v>218</v>
      </c>
      <c r="B137" s="52" t="s">
        <v>170</v>
      </c>
      <c r="C137" s="53" t="s">
        <v>226</v>
      </c>
      <c r="D137" s="54">
        <v>11709230</v>
      </c>
      <c r="E137" s="54">
        <v>0</v>
      </c>
      <c r="F137" s="55">
        <v>11709230</v>
      </c>
    </row>
    <row r="138" spans="1:6" ht="23.25" x14ac:dyDescent="0.25">
      <c r="A138" s="51" t="s">
        <v>181</v>
      </c>
      <c r="B138" s="52" t="s">
        <v>170</v>
      </c>
      <c r="C138" s="53" t="s">
        <v>227</v>
      </c>
      <c r="D138" s="54">
        <v>11709230</v>
      </c>
      <c r="E138" s="54">
        <v>0</v>
      </c>
      <c r="F138" s="55">
        <v>11709230</v>
      </c>
    </row>
    <row r="139" spans="1:6" ht="23.25" x14ac:dyDescent="0.25">
      <c r="A139" s="51" t="s">
        <v>183</v>
      </c>
      <c r="B139" s="52" t="s">
        <v>170</v>
      </c>
      <c r="C139" s="53" t="s">
        <v>228</v>
      </c>
      <c r="D139" s="54">
        <v>11709230</v>
      </c>
      <c r="E139" s="54">
        <v>0</v>
      </c>
      <c r="F139" s="55">
        <v>11709230</v>
      </c>
    </row>
    <row r="140" spans="1:6" ht="23.25" x14ac:dyDescent="0.25">
      <c r="A140" s="51" t="s">
        <v>362</v>
      </c>
      <c r="B140" s="52" t="s">
        <v>170</v>
      </c>
      <c r="C140" s="53" t="s">
        <v>229</v>
      </c>
      <c r="D140" s="54">
        <v>100000</v>
      </c>
      <c r="E140" s="54">
        <v>15000</v>
      </c>
      <c r="F140" s="55">
        <v>85000</v>
      </c>
    </row>
    <row r="141" spans="1:6" ht="23.25" x14ac:dyDescent="0.25">
      <c r="A141" s="51" t="s">
        <v>181</v>
      </c>
      <c r="B141" s="52" t="s">
        <v>170</v>
      </c>
      <c r="C141" s="53" t="s">
        <v>230</v>
      </c>
      <c r="D141" s="54">
        <v>100000</v>
      </c>
      <c r="E141" s="54">
        <v>15000</v>
      </c>
      <c r="F141" s="55">
        <v>85000</v>
      </c>
    </row>
    <row r="142" spans="1:6" ht="23.25" x14ac:dyDescent="0.25">
      <c r="A142" s="51" t="s">
        <v>183</v>
      </c>
      <c r="B142" s="52" t="s">
        <v>170</v>
      </c>
      <c r="C142" s="53" t="s">
        <v>231</v>
      </c>
      <c r="D142" s="54">
        <v>100000</v>
      </c>
      <c r="E142" s="54">
        <v>15000</v>
      </c>
      <c r="F142" s="55">
        <v>85000</v>
      </c>
    </row>
    <row r="143" spans="1:6" x14ac:dyDescent="0.25">
      <c r="A143" s="51" t="s">
        <v>185</v>
      </c>
      <c r="B143" s="52" t="s">
        <v>170</v>
      </c>
      <c r="C143" s="53" t="s">
        <v>232</v>
      </c>
      <c r="D143" s="54">
        <v>100000</v>
      </c>
      <c r="E143" s="54">
        <v>15000</v>
      </c>
      <c r="F143" s="55">
        <v>85000</v>
      </c>
    </row>
    <row r="144" spans="1:6" ht="45.75" x14ac:dyDescent="0.25">
      <c r="A144" s="51" t="s">
        <v>233</v>
      </c>
      <c r="B144" s="52" t="s">
        <v>170</v>
      </c>
      <c r="C144" s="53" t="s">
        <v>234</v>
      </c>
      <c r="D144" s="54">
        <v>5344700</v>
      </c>
      <c r="E144" s="54">
        <v>4055000</v>
      </c>
      <c r="F144" s="55">
        <v>1289700</v>
      </c>
    </row>
    <row r="145" spans="1:6" x14ac:dyDescent="0.25">
      <c r="A145" s="51" t="s">
        <v>176</v>
      </c>
      <c r="B145" s="52" t="s">
        <v>170</v>
      </c>
      <c r="C145" s="53" t="s">
        <v>235</v>
      </c>
      <c r="D145" s="54">
        <v>5344700</v>
      </c>
      <c r="E145" s="54">
        <v>4055000</v>
      </c>
      <c r="F145" s="55">
        <v>1289700</v>
      </c>
    </row>
    <row r="146" spans="1:6" x14ac:dyDescent="0.25">
      <c r="A146" s="51" t="s">
        <v>196</v>
      </c>
      <c r="B146" s="52" t="s">
        <v>170</v>
      </c>
      <c r="C146" s="53" t="s">
        <v>236</v>
      </c>
      <c r="D146" s="54">
        <v>5344700</v>
      </c>
      <c r="E146" s="54">
        <v>4055000</v>
      </c>
      <c r="F146" s="55">
        <v>1289700</v>
      </c>
    </row>
    <row r="147" spans="1:6" x14ac:dyDescent="0.25">
      <c r="A147" s="51" t="s">
        <v>198</v>
      </c>
      <c r="B147" s="52" t="s">
        <v>170</v>
      </c>
      <c r="C147" s="53" t="s">
        <v>237</v>
      </c>
      <c r="D147" s="54">
        <v>5344700</v>
      </c>
      <c r="E147" s="54">
        <v>4055000</v>
      </c>
      <c r="F147" s="55">
        <v>1289700</v>
      </c>
    </row>
    <row r="148" spans="1:6" x14ac:dyDescent="0.25">
      <c r="A148" s="51" t="s">
        <v>363</v>
      </c>
      <c r="B148" s="52" t="s">
        <v>170</v>
      </c>
      <c r="C148" s="53" t="s">
        <v>238</v>
      </c>
      <c r="D148" s="54">
        <v>80000</v>
      </c>
      <c r="E148" s="54">
        <v>21098.73</v>
      </c>
      <c r="F148" s="55">
        <v>58901.27</v>
      </c>
    </row>
    <row r="149" spans="1:6" ht="23.25" x14ac:dyDescent="0.25">
      <c r="A149" s="51" t="s">
        <v>181</v>
      </c>
      <c r="B149" s="52" t="s">
        <v>170</v>
      </c>
      <c r="C149" s="53" t="s">
        <v>239</v>
      </c>
      <c r="D149" s="54">
        <v>80000</v>
      </c>
      <c r="E149" s="54">
        <v>21098.73</v>
      </c>
      <c r="F149" s="55">
        <v>58901.27</v>
      </c>
    </row>
    <row r="150" spans="1:6" ht="23.25" x14ac:dyDescent="0.25">
      <c r="A150" s="51" t="s">
        <v>183</v>
      </c>
      <c r="B150" s="52" t="s">
        <v>170</v>
      </c>
      <c r="C150" s="53" t="s">
        <v>240</v>
      </c>
      <c r="D150" s="54">
        <v>80000</v>
      </c>
      <c r="E150" s="54">
        <v>21098.73</v>
      </c>
      <c r="F150" s="55">
        <v>58901.27</v>
      </c>
    </row>
    <row r="151" spans="1:6" x14ac:dyDescent="0.25">
      <c r="A151" s="51" t="s">
        <v>185</v>
      </c>
      <c r="B151" s="52" t="s">
        <v>170</v>
      </c>
      <c r="C151" s="53" t="s">
        <v>241</v>
      </c>
      <c r="D151" s="54">
        <v>80000</v>
      </c>
      <c r="E151" s="54">
        <v>21098.73</v>
      </c>
      <c r="F151" s="55">
        <v>58901.27</v>
      </c>
    </row>
    <row r="152" spans="1:6" x14ac:dyDescent="0.25">
      <c r="A152" s="51" t="s">
        <v>214</v>
      </c>
      <c r="B152" s="52" t="s">
        <v>170</v>
      </c>
      <c r="C152" s="53" t="s">
        <v>242</v>
      </c>
      <c r="D152" s="54">
        <v>2769093.64</v>
      </c>
      <c r="E152" s="54">
        <v>0</v>
      </c>
      <c r="F152" s="55">
        <v>2769093.64</v>
      </c>
    </row>
    <row r="153" spans="1:6" ht="23.25" x14ac:dyDescent="0.25">
      <c r="A153" s="51" t="s">
        <v>181</v>
      </c>
      <c r="B153" s="52" t="s">
        <v>170</v>
      </c>
      <c r="C153" s="53" t="s">
        <v>243</v>
      </c>
      <c r="D153" s="54">
        <v>2769093.64</v>
      </c>
      <c r="E153" s="54">
        <v>0</v>
      </c>
      <c r="F153" s="55">
        <v>2769093.64</v>
      </c>
    </row>
    <row r="154" spans="1:6" ht="23.25" x14ac:dyDescent="0.25">
      <c r="A154" s="51" t="s">
        <v>183</v>
      </c>
      <c r="B154" s="52" t="s">
        <v>170</v>
      </c>
      <c r="C154" s="53" t="s">
        <v>244</v>
      </c>
      <c r="D154" s="54">
        <v>2769093.64</v>
      </c>
      <c r="E154" s="54">
        <v>0</v>
      </c>
      <c r="F154" s="55">
        <v>2769093.64</v>
      </c>
    </row>
    <row r="155" spans="1:6" x14ac:dyDescent="0.25">
      <c r="A155" s="51" t="s">
        <v>364</v>
      </c>
      <c r="B155" s="52" t="s">
        <v>170</v>
      </c>
      <c r="C155" s="53" t="s">
        <v>245</v>
      </c>
      <c r="D155" s="54">
        <v>2056631.19</v>
      </c>
      <c r="E155" s="54">
        <v>550895.66</v>
      </c>
      <c r="F155" s="55">
        <v>1505735.53</v>
      </c>
    </row>
    <row r="156" spans="1:6" ht="23.25" x14ac:dyDescent="0.25">
      <c r="A156" s="51" t="s">
        <v>181</v>
      </c>
      <c r="B156" s="52" t="s">
        <v>170</v>
      </c>
      <c r="C156" s="53" t="s">
        <v>246</v>
      </c>
      <c r="D156" s="54">
        <v>2036631.19</v>
      </c>
      <c r="E156" s="54">
        <v>546821.11</v>
      </c>
      <c r="F156" s="55">
        <v>1489810.08</v>
      </c>
    </row>
    <row r="157" spans="1:6" ht="23.25" x14ac:dyDescent="0.25">
      <c r="A157" s="51" t="s">
        <v>183</v>
      </c>
      <c r="B157" s="52" t="s">
        <v>170</v>
      </c>
      <c r="C157" s="53" t="s">
        <v>247</v>
      </c>
      <c r="D157" s="54">
        <v>2036631.19</v>
      </c>
      <c r="E157" s="54">
        <v>546821.11</v>
      </c>
      <c r="F157" s="55">
        <v>1489810.08</v>
      </c>
    </row>
    <row r="158" spans="1:6" x14ac:dyDescent="0.25">
      <c r="A158" s="51" t="s">
        <v>187</v>
      </c>
      <c r="B158" s="52" t="s">
        <v>170</v>
      </c>
      <c r="C158" s="53" t="s">
        <v>248</v>
      </c>
      <c r="D158" s="54">
        <v>2036631.19</v>
      </c>
      <c r="E158" s="54">
        <v>546821.11</v>
      </c>
      <c r="F158" s="55">
        <v>1489810.08</v>
      </c>
    </row>
    <row r="159" spans="1:6" x14ac:dyDescent="0.25">
      <c r="A159" s="51" t="s">
        <v>176</v>
      </c>
      <c r="B159" s="52" t="s">
        <v>170</v>
      </c>
      <c r="C159" s="53" t="s">
        <v>249</v>
      </c>
      <c r="D159" s="54">
        <v>20000</v>
      </c>
      <c r="E159" s="54">
        <v>4074.55</v>
      </c>
      <c r="F159" s="55">
        <v>15925.45</v>
      </c>
    </row>
    <row r="160" spans="1:6" x14ac:dyDescent="0.25">
      <c r="A160" s="51" t="s">
        <v>196</v>
      </c>
      <c r="B160" s="52" t="s">
        <v>170</v>
      </c>
      <c r="C160" s="53" t="s">
        <v>250</v>
      </c>
      <c r="D160" s="54">
        <v>20000</v>
      </c>
      <c r="E160" s="54">
        <v>4074.55</v>
      </c>
      <c r="F160" s="55">
        <v>15925.45</v>
      </c>
    </row>
    <row r="161" spans="1:6" x14ac:dyDescent="0.25">
      <c r="A161" s="51" t="s">
        <v>198</v>
      </c>
      <c r="B161" s="52" t="s">
        <v>170</v>
      </c>
      <c r="C161" s="53" t="s">
        <v>251</v>
      </c>
      <c r="D161" s="54">
        <v>20000</v>
      </c>
      <c r="E161" s="54">
        <v>4074.55</v>
      </c>
      <c r="F161" s="55">
        <v>15925.45</v>
      </c>
    </row>
    <row r="162" spans="1:6" x14ac:dyDescent="0.25">
      <c r="A162" s="51" t="s">
        <v>365</v>
      </c>
      <c r="B162" s="52" t="s">
        <v>170</v>
      </c>
      <c r="C162" s="53" t="s">
        <v>252</v>
      </c>
      <c r="D162" s="54">
        <v>5685270</v>
      </c>
      <c r="E162" s="54">
        <v>217522.34</v>
      </c>
      <c r="F162" s="55">
        <v>5467747.6600000001</v>
      </c>
    </row>
    <row r="163" spans="1:6" ht="23.25" x14ac:dyDescent="0.25">
      <c r="A163" s="51" t="s">
        <v>181</v>
      </c>
      <c r="B163" s="52" t="s">
        <v>170</v>
      </c>
      <c r="C163" s="53" t="s">
        <v>253</v>
      </c>
      <c r="D163" s="54">
        <v>5685270</v>
      </c>
      <c r="E163" s="54">
        <v>217522.34</v>
      </c>
      <c r="F163" s="55">
        <v>5467747.6600000001</v>
      </c>
    </row>
    <row r="164" spans="1:6" ht="23.25" x14ac:dyDescent="0.25">
      <c r="A164" s="51" t="s">
        <v>183</v>
      </c>
      <c r="B164" s="52" t="s">
        <v>170</v>
      </c>
      <c r="C164" s="53" t="s">
        <v>254</v>
      </c>
      <c r="D164" s="54">
        <v>5685270</v>
      </c>
      <c r="E164" s="54">
        <v>217522.34</v>
      </c>
      <c r="F164" s="55">
        <v>5467747.6600000001</v>
      </c>
    </row>
    <row r="165" spans="1:6" x14ac:dyDescent="0.25">
      <c r="A165" s="51" t="s">
        <v>185</v>
      </c>
      <c r="B165" s="52" t="s">
        <v>170</v>
      </c>
      <c r="C165" s="53" t="s">
        <v>255</v>
      </c>
      <c r="D165" s="54">
        <v>5685270</v>
      </c>
      <c r="E165" s="54">
        <v>217522.34</v>
      </c>
      <c r="F165" s="55">
        <v>5467747.6600000001</v>
      </c>
    </row>
    <row r="166" spans="1:6" ht="34.5" x14ac:dyDescent="0.25">
      <c r="A166" s="51" t="s">
        <v>256</v>
      </c>
      <c r="B166" s="52" t="s">
        <v>170</v>
      </c>
      <c r="C166" s="53" t="s">
        <v>257</v>
      </c>
      <c r="D166" s="54">
        <v>70284970.920000002</v>
      </c>
      <c r="E166" s="54">
        <v>0</v>
      </c>
      <c r="F166" s="55">
        <v>70284970.920000002</v>
      </c>
    </row>
    <row r="167" spans="1:6" ht="23.25" x14ac:dyDescent="0.25">
      <c r="A167" s="51" t="s">
        <v>258</v>
      </c>
      <c r="B167" s="52" t="s">
        <v>170</v>
      </c>
      <c r="C167" s="53" t="s">
        <v>259</v>
      </c>
      <c r="D167" s="54">
        <v>70284970.920000002</v>
      </c>
      <c r="E167" s="54">
        <v>0</v>
      </c>
      <c r="F167" s="55">
        <v>70284970.920000002</v>
      </c>
    </row>
    <row r="168" spans="1:6" x14ac:dyDescent="0.25">
      <c r="A168" s="51" t="s">
        <v>260</v>
      </c>
      <c r="B168" s="52" t="s">
        <v>170</v>
      </c>
      <c r="C168" s="53" t="s">
        <v>261</v>
      </c>
      <c r="D168" s="54">
        <v>70284970.920000002</v>
      </c>
      <c r="E168" s="54">
        <v>0</v>
      </c>
      <c r="F168" s="55">
        <v>70284970.920000002</v>
      </c>
    </row>
    <row r="169" spans="1:6" x14ac:dyDescent="0.25">
      <c r="A169" s="51" t="s">
        <v>366</v>
      </c>
      <c r="B169" s="52" t="s">
        <v>170</v>
      </c>
      <c r="C169" s="53" t="s">
        <v>262</v>
      </c>
      <c r="D169" s="54">
        <v>311617</v>
      </c>
      <c r="E169" s="54">
        <v>0</v>
      </c>
      <c r="F169" s="55">
        <v>311617</v>
      </c>
    </row>
    <row r="170" spans="1:6" ht="23.25" x14ac:dyDescent="0.25">
      <c r="A170" s="51" t="s">
        <v>181</v>
      </c>
      <c r="B170" s="52" t="s">
        <v>170</v>
      </c>
      <c r="C170" s="53" t="s">
        <v>263</v>
      </c>
      <c r="D170" s="54">
        <v>311617</v>
      </c>
      <c r="E170" s="54">
        <v>0</v>
      </c>
      <c r="F170" s="55">
        <v>311617</v>
      </c>
    </row>
    <row r="171" spans="1:6" ht="23.25" x14ac:dyDescent="0.25">
      <c r="A171" s="51" t="s">
        <v>183</v>
      </c>
      <c r="B171" s="52" t="s">
        <v>170</v>
      </c>
      <c r="C171" s="53" t="s">
        <v>264</v>
      </c>
      <c r="D171" s="54">
        <v>311617</v>
      </c>
      <c r="E171" s="54">
        <v>0</v>
      </c>
      <c r="F171" s="55">
        <v>311617</v>
      </c>
    </row>
    <row r="172" spans="1:6" ht="23.25" x14ac:dyDescent="0.25">
      <c r="A172" s="51" t="s">
        <v>265</v>
      </c>
      <c r="B172" s="52" t="s">
        <v>170</v>
      </c>
      <c r="C172" s="53" t="s">
        <v>266</v>
      </c>
      <c r="D172" s="54">
        <v>6852000</v>
      </c>
      <c r="E172" s="54">
        <v>1773185.9</v>
      </c>
      <c r="F172" s="55">
        <v>5078814.0999999996</v>
      </c>
    </row>
    <row r="173" spans="1:6" ht="23.25" x14ac:dyDescent="0.25">
      <c r="A173" s="51" t="s">
        <v>258</v>
      </c>
      <c r="B173" s="52" t="s">
        <v>170</v>
      </c>
      <c r="C173" s="53" t="s">
        <v>267</v>
      </c>
      <c r="D173" s="54">
        <v>6852000</v>
      </c>
      <c r="E173" s="54">
        <v>1773185.9</v>
      </c>
      <c r="F173" s="55">
        <v>5078814.0999999996</v>
      </c>
    </row>
    <row r="174" spans="1:6" x14ac:dyDescent="0.25">
      <c r="A174" s="51" t="s">
        <v>260</v>
      </c>
      <c r="B174" s="52" t="s">
        <v>170</v>
      </c>
      <c r="C174" s="53" t="s">
        <v>268</v>
      </c>
      <c r="D174" s="54">
        <v>6852000</v>
      </c>
      <c r="E174" s="54">
        <v>1773185.9</v>
      </c>
      <c r="F174" s="55">
        <v>5078814.0999999996</v>
      </c>
    </row>
    <row r="175" spans="1:6" ht="45.75" x14ac:dyDescent="0.25">
      <c r="A175" s="51" t="s">
        <v>269</v>
      </c>
      <c r="B175" s="52" t="s">
        <v>170</v>
      </c>
      <c r="C175" s="53" t="s">
        <v>270</v>
      </c>
      <c r="D175" s="54">
        <v>6852000</v>
      </c>
      <c r="E175" s="54">
        <v>1773185.9</v>
      </c>
      <c r="F175" s="55">
        <v>5078814.0999999996</v>
      </c>
    </row>
    <row r="176" spans="1:6" x14ac:dyDescent="0.25">
      <c r="A176" s="51" t="s">
        <v>367</v>
      </c>
      <c r="B176" s="52" t="s">
        <v>170</v>
      </c>
      <c r="C176" s="53" t="s">
        <v>271</v>
      </c>
      <c r="D176" s="54">
        <v>570000</v>
      </c>
      <c r="E176" s="54">
        <v>0</v>
      </c>
      <c r="F176" s="55">
        <v>570000</v>
      </c>
    </row>
    <row r="177" spans="1:6" ht="23.25" x14ac:dyDescent="0.25">
      <c r="A177" s="51" t="s">
        <v>181</v>
      </c>
      <c r="B177" s="52" t="s">
        <v>170</v>
      </c>
      <c r="C177" s="53" t="s">
        <v>272</v>
      </c>
      <c r="D177" s="54">
        <v>570000</v>
      </c>
      <c r="E177" s="54">
        <v>0</v>
      </c>
      <c r="F177" s="55">
        <v>570000</v>
      </c>
    </row>
    <row r="178" spans="1:6" ht="23.25" x14ac:dyDescent="0.25">
      <c r="A178" s="51" t="s">
        <v>183</v>
      </c>
      <c r="B178" s="52" t="s">
        <v>170</v>
      </c>
      <c r="C178" s="53" t="s">
        <v>273</v>
      </c>
      <c r="D178" s="54">
        <v>570000</v>
      </c>
      <c r="E178" s="54">
        <v>0</v>
      </c>
      <c r="F178" s="55">
        <v>570000</v>
      </c>
    </row>
    <row r="179" spans="1:6" x14ac:dyDescent="0.25">
      <c r="A179" s="51" t="s">
        <v>368</v>
      </c>
      <c r="B179" s="52" t="s">
        <v>170</v>
      </c>
      <c r="C179" s="53" t="s">
        <v>274</v>
      </c>
      <c r="D179" s="54">
        <v>528000</v>
      </c>
      <c r="E179" s="54">
        <v>87544</v>
      </c>
      <c r="F179" s="55">
        <v>440456</v>
      </c>
    </row>
    <row r="180" spans="1:6" x14ac:dyDescent="0.25">
      <c r="A180" s="51" t="s">
        <v>189</v>
      </c>
      <c r="B180" s="52" t="s">
        <v>170</v>
      </c>
      <c r="C180" s="53" t="s">
        <v>275</v>
      </c>
      <c r="D180" s="54">
        <v>528000</v>
      </c>
      <c r="E180" s="54">
        <v>87544</v>
      </c>
      <c r="F180" s="55">
        <v>440456</v>
      </c>
    </row>
    <row r="181" spans="1:6" ht="23.25" x14ac:dyDescent="0.25">
      <c r="A181" s="51" t="s">
        <v>191</v>
      </c>
      <c r="B181" s="52" t="s">
        <v>170</v>
      </c>
      <c r="C181" s="53" t="s">
        <v>276</v>
      </c>
      <c r="D181" s="54">
        <v>528000</v>
      </c>
      <c r="E181" s="54">
        <v>87544</v>
      </c>
      <c r="F181" s="55">
        <v>440456</v>
      </c>
    </row>
    <row r="182" spans="1:6" ht="23.25" x14ac:dyDescent="0.25">
      <c r="A182" s="51" t="s">
        <v>277</v>
      </c>
      <c r="B182" s="52" t="s">
        <v>170</v>
      </c>
      <c r="C182" s="53" t="s">
        <v>278</v>
      </c>
      <c r="D182" s="54">
        <v>528000</v>
      </c>
      <c r="E182" s="54">
        <v>87544</v>
      </c>
      <c r="F182" s="55">
        <v>440456</v>
      </c>
    </row>
    <row r="183" spans="1:6" x14ac:dyDescent="0.25">
      <c r="A183" s="51" t="s">
        <v>369</v>
      </c>
      <c r="B183" s="52" t="s">
        <v>170</v>
      </c>
      <c r="C183" s="53" t="s">
        <v>279</v>
      </c>
      <c r="D183" s="54">
        <v>60000</v>
      </c>
      <c r="E183" s="54">
        <v>10000</v>
      </c>
      <c r="F183" s="55">
        <v>50000</v>
      </c>
    </row>
    <row r="184" spans="1:6" x14ac:dyDescent="0.25">
      <c r="A184" s="51" t="s">
        <v>189</v>
      </c>
      <c r="B184" s="52" t="s">
        <v>170</v>
      </c>
      <c r="C184" s="53" t="s">
        <v>280</v>
      </c>
      <c r="D184" s="54">
        <v>60000</v>
      </c>
      <c r="E184" s="54">
        <v>10000</v>
      </c>
      <c r="F184" s="55">
        <v>50000</v>
      </c>
    </row>
    <row r="185" spans="1:6" x14ac:dyDescent="0.25">
      <c r="A185" s="51" t="s">
        <v>281</v>
      </c>
      <c r="B185" s="52" t="s">
        <v>170</v>
      </c>
      <c r="C185" s="53" t="s">
        <v>282</v>
      </c>
      <c r="D185" s="54">
        <v>60000</v>
      </c>
      <c r="E185" s="54">
        <v>10000</v>
      </c>
      <c r="F185" s="55">
        <v>50000</v>
      </c>
    </row>
    <row r="186" spans="1:6" ht="23.25" x14ac:dyDescent="0.25">
      <c r="A186" s="51" t="s">
        <v>283</v>
      </c>
      <c r="B186" s="52" t="s">
        <v>170</v>
      </c>
      <c r="C186" s="53" t="s">
        <v>284</v>
      </c>
      <c r="D186" s="54">
        <v>60000</v>
      </c>
      <c r="E186" s="54">
        <v>10000</v>
      </c>
      <c r="F186" s="55">
        <v>50000</v>
      </c>
    </row>
    <row r="187" spans="1:6" ht="23.25" x14ac:dyDescent="0.25">
      <c r="A187" s="51" t="s">
        <v>370</v>
      </c>
      <c r="B187" s="52" t="s">
        <v>170</v>
      </c>
      <c r="C187" s="53" t="s">
        <v>285</v>
      </c>
      <c r="D187" s="54">
        <v>600000</v>
      </c>
      <c r="E187" s="54">
        <v>100000</v>
      </c>
      <c r="F187" s="55">
        <v>500000</v>
      </c>
    </row>
    <row r="188" spans="1:6" x14ac:dyDescent="0.25">
      <c r="A188" s="51" t="s">
        <v>189</v>
      </c>
      <c r="B188" s="52" t="s">
        <v>170</v>
      </c>
      <c r="C188" s="53" t="s">
        <v>286</v>
      </c>
      <c r="D188" s="54">
        <v>600000</v>
      </c>
      <c r="E188" s="54">
        <v>100000</v>
      </c>
      <c r="F188" s="55">
        <v>500000</v>
      </c>
    </row>
    <row r="189" spans="1:6" x14ac:dyDescent="0.25">
      <c r="A189" s="51" t="s">
        <v>281</v>
      </c>
      <c r="B189" s="52" t="s">
        <v>170</v>
      </c>
      <c r="C189" s="53" t="s">
        <v>287</v>
      </c>
      <c r="D189" s="54">
        <v>600000</v>
      </c>
      <c r="E189" s="54">
        <v>100000</v>
      </c>
      <c r="F189" s="55">
        <v>500000</v>
      </c>
    </row>
    <row r="190" spans="1:6" ht="23.25" x14ac:dyDescent="0.25">
      <c r="A190" s="51" t="s">
        <v>283</v>
      </c>
      <c r="B190" s="52" t="s">
        <v>170</v>
      </c>
      <c r="C190" s="53" t="s">
        <v>288</v>
      </c>
      <c r="D190" s="54">
        <v>600000</v>
      </c>
      <c r="E190" s="54">
        <v>100000</v>
      </c>
      <c r="F190" s="55">
        <v>500000</v>
      </c>
    </row>
    <row r="191" spans="1:6" ht="34.5" x14ac:dyDescent="0.25">
      <c r="A191" s="51" t="s">
        <v>289</v>
      </c>
      <c r="B191" s="52" t="s">
        <v>170</v>
      </c>
      <c r="C191" s="53" t="s">
        <v>290</v>
      </c>
      <c r="D191" s="54">
        <v>155000</v>
      </c>
      <c r="E191" s="54">
        <v>29600</v>
      </c>
      <c r="F191" s="55">
        <v>125400</v>
      </c>
    </row>
    <row r="192" spans="1:6" ht="45.75" x14ac:dyDescent="0.25">
      <c r="A192" s="51" t="s">
        <v>291</v>
      </c>
      <c r="B192" s="52" t="s">
        <v>170</v>
      </c>
      <c r="C192" s="53" t="s">
        <v>292</v>
      </c>
      <c r="D192" s="54">
        <v>155000</v>
      </c>
      <c r="E192" s="54">
        <v>29600</v>
      </c>
      <c r="F192" s="55">
        <v>125400</v>
      </c>
    </row>
    <row r="193" spans="1:6" ht="23.25" x14ac:dyDescent="0.25">
      <c r="A193" s="51" t="s">
        <v>293</v>
      </c>
      <c r="B193" s="52" t="s">
        <v>170</v>
      </c>
      <c r="C193" s="53" t="s">
        <v>294</v>
      </c>
      <c r="D193" s="54">
        <v>155000</v>
      </c>
      <c r="E193" s="54">
        <v>29600</v>
      </c>
      <c r="F193" s="55">
        <v>125400</v>
      </c>
    </row>
    <row r="194" spans="1:6" ht="23.25" x14ac:dyDescent="0.25">
      <c r="A194" s="51" t="s">
        <v>295</v>
      </c>
      <c r="B194" s="52" t="s">
        <v>170</v>
      </c>
      <c r="C194" s="53" t="s">
        <v>296</v>
      </c>
      <c r="D194" s="54">
        <v>155000</v>
      </c>
      <c r="E194" s="54">
        <v>29600</v>
      </c>
      <c r="F194" s="55">
        <v>125400</v>
      </c>
    </row>
    <row r="195" spans="1:6" ht="34.5" x14ac:dyDescent="0.25">
      <c r="A195" s="51" t="s">
        <v>297</v>
      </c>
      <c r="B195" s="52" t="s">
        <v>170</v>
      </c>
      <c r="C195" s="53" t="s">
        <v>298</v>
      </c>
      <c r="D195" s="54">
        <v>120000</v>
      </c>
      <c r="E195" s="54">
        <v>8800</v>
      </c>
      <c r="F195" s="55">
        <v>111200</v>
      </c>
    </row>
    <row r="196" spans="1:6" ht="45.75" x14ac:dyDescent="0.25">
      <c r="A196" s="51" t="s">
        <v>291</v>
      </c>
      <c r="B196" s="52" t="s">
        <v>170</v>
      </c>
      <c r="C196" s="53" t="s">
        <v>299</v>
      </c>
      <c r="D196" s="54">
        <v>28000</v>
      </c>
      <c r="E196" s="54">
        <v>0</v>
      </c>
      <c r="F196" s="55">
        <v>28000</v>
      </c>
    </row>
    <row r="197" spans="1:6" ht="23.25" x14ac:dyDescent="0.25">
      <c r="A197" s="51" t="s">
        <v>293</v>
      </c>
      <c r="B197" s="52" t="s">
        <v>170</v>
      </c>
      <c r="C197" s="53" t="s">
        <v>300</v>
      </c>
      <c r="D197" s="54">
        <v>28000</v>
      </c>
      <c r="E197" s="54">
        <v>0</v>
      </c>
      <c r="F197" s="55">
        <v>28000</v>
      </c>
    </row>
    <row r="198" spans="1:6" ht="23.25" x14ac:dyDescent="0.25">
      <c r="A198" s="51" t="s">
        <v>181</v>
      </c>
      <c r="B198" s="52" t="s">
        <v>170</v>
      </c>
      <c r="C198" s="53" t="s">
        <v>301</v>
      </c>
      <c r="D198" s="54">
        <v>42000</v>
      </c>
      <c r="E198" s="54">
        <v>0</v>
      </c>
      <c r="F198" s="55">
        <v>42000</v>
      </c>
    </row>
    <row r="199" spans="1:6" ht="23.25" x14ac:dyDescent="0.25">
      <c r="A199" s="51" t="s">
        <v>183</v>
      </c>
      <c r="B199" s="52" t="s">
        <v>170</v>
      </c>
      <c r="C199" s="53" t="s">
        <v>302</v>
      </c>
      <c r="D199" s="54">
        <v>42000</v>
      </c>
      <c r="E199" s="54">
        <v>0</v>
      </c>
      <c r="F199" s="55">
        <v>42000</v>
      </c>
    </row>
    <row r="200" spans="1:6" x14ac:dyDescent="0.25">
      <c r="A200" s="51" t="s">
        <v>189</v>
      </c>
      <c r="B200" s="52" t="s">
        <v>170</v>
      </c>
      <c r="C200" s="53" t="s">
        <v>303</v>
      </c>
      <c r="D200" s="54">
        <v>50000</v>
      </c>
      <c r="E200" s="54">
        <v>8800</v>
      </c>
      <c r="F200" s="55">
        <v>41200</v>
      </c>
    </row>
    <row r="201" spans="1:6" x14ac:dyDescent="0.25">
      <c r="A201" s="51" t="s">
        <v>304</v>
      </c>
      <c r="B201" s="52" t="s">
        <v>170</v>
      </c>
      <c r="C201" s="53" t="s">
        <v>305</v>
      </c>
      <c r="D201" s="54">
        <v>50000</v>
      </c>
      <c r="E201" s="54">
        <v>8800</v>
      </c>
      <c r="F201" s="55">
        <v>41200</v>
      </c>
    </row>
    <row r="202" spans="1:6" ht="34.5" x14ac:dyDescent="0.25">
      <c r="A202" s="51" t="s">
        <v>371</v>
      </c>
      <c r="B202" s="52" t="s">
        <v>170</v>
      </c>
      <c r="C202" s="53" t="s">
        <v>306</v>
      </c>
      <c r="D202" s="54">
        <v>1560000</v>
      </c>
      <c r="E202" s="54">
        <v>319800.75</v>
      </c>
      <c r="F202" s="55">
        <v>1240199.25</v>
      </c>
    </row>
    <row r="203" spans="1:6" ht="45.75" x14ac:dyDescent="0.25">
      <c r="A203" s="51" t="s">
        <v>291</v>
      </c>
      <c r="B203" s="52" t="s">
        <v>170</v>
      </c>
      <c r="C203" s="53" t="s">
        <v>307</v>
      </c>
      <c r="D203" s="54">
        <v>1560000</v>
      </c>
      <c r="E203" s="54">
        <v>319800.75</v>
      </c>
      <c r="F203" s="55">
        <v>1240199.25</v>
      </c>
    </row>
    <row r="204" spans="1:6" ht="23.25" x14ac:dyDescent="0.25">
      <c r="A204" s="51" t="s">
        <v>293</v>
      </c>
      <c r="B204" s="52" t="s">
        <v>170</v>
      </c>
      <c r="C204" s="53" t="s">
        <v>308</v>
      </c>
      <c r="D204" s="54">
        <v>1560000</v>
      </c>
      <c r="E204" s="54">
        <v>319800.75</v>
      </c>
      <c r="F204" s="55">
        <v>1240199.25</v>
      </c>
    </row>
    <row r="205" spans="1:6" x14ac:dyDescent="0.25">
      <c r="A205" s="51" t="s">
        <v>309</v>
      </c>
      <c r="B205" s="52" t="s">
        <v>170</v>
      </c>
      <c r="C205" s="53" t="s">
        <v>310</v>
      </c>
      <c r="D205" s="54">
        <v>1200000</v>
      </c>
      <c r="E205" s="54">
        <v>278170.05</v>
      </c>
      <c r="F205" s="55">
        <v>921829.95</v>
      </c>
    </row>
    <row r="206" spans="1:6" ht="34.5" x14ac:dyDescent="0.25">
      <c r="A206" s="51" t="s">
        <v>311</v>
      </c>
      <c r="B206" s="52" t="s">
        <v>170</v>
      </c>
      <c r="C206" s="53" t="s">
        <v>312</v>
      </c>
      <c r="D206" s="54">
        <v>360000</v>
      </c>
      <c r="E206" s="54">
        <v>41630.699999999997</v>
      </c>
      <c r="F206" s="55">
        <f>D206-E206</f>
        <v>318369.3</v>
      </c>
    </row>
    <row r="207" spans="1:6" ht="23.25" x14ac:dyDescent="0.25">
      <c r="A207" s="51" t="s">
        <v>372</v>
      </c>
      <c r="B207" s="52" t="s">
        <v>170</v>
      </c>
      <c r="C207" s="53" t="s">
        <v>313</v>
      </c>
      <c r="D207" s="54">
        <v>566000</v>
      </c>
      <c r="E207" s="54">
        <v>84350.9</v>
      </c>
      <c r="F207" s="55">
        <v>481649.1</v>
      </c>
    </row>
    <row r="208" spans="1:6" ht="45.75" x14ac:dyDescent="0.25">
      <c r="A208" s="51" t="s">
        <v>291</v>
      </c>
      <c r="B208" s="52" t="s">
        <v>170</v>
      </c>
      <c r="C208" s="53" t="s">
        <v>314</v>
      </c>
      <c r="D208" s="54">
        <v>465000</v>
      </c>
      <c r="E208" s="54">
        <v>76550.899999999994</v>
      </c>
      <c r="F208" s="55">
        <v>388449.1</v>
      </c>
    </row>
    <row r="209" spans="1:6" ht="23.25" x14ac:dyDescent="0.25">
      <c r="A209" s="51" t="s">
        <v>293</v>
      </c>
      <c r="B209" s="52" t="s">
        <v>170</v>
      </c>
      <c r="C209" s="53" t="s">
        <v>315</v>
      </c>
      <c r="D209" s="54">
        <v>465000</v>
      </c>
      <c r="E209" s="54">
        <v>76550.899999999994</v>
      </c>
      <c r="F209" s="55">
        <v>388449.1</v>
      </c>
    </row>
    <row r="210" spans="1:6" x14ac:dyDescent="0.25">
      <c r="A210" s="51" t="s">
        <v>309</v>
      </c>
      <c r="B210" s="52" t="s">
        <v>170</v>
      </c>
      <c r="C210" s="53" t="s">
        <v>316</v>
      </c>
      <c r="D210" s="54">
        <v>360000</v>
      </c>
      <c r="E210" s="54">
        <v>65391.75</v>
      </c>
      <c r="F210" s="55">
        <v>294608.25</v>
      </c>
    </row>
    <row r="211" spans="1:6" ht="34.5" x14ac:dyDescent="0.25">
      <c r="A211" s="51" t="s">
        <v>311</v>
      </c>
      <c r="B211" s="52" t="s">
        <v>170</v>
      </c>
      <c r="C211" s="53" t="s">
        <v>317</v>
      </c>
      <c r="D211" s="54">
        <v>105000</v>
      </c>
      <c r="E211" s="54">
        <v>11159.15</v>
      </c>
      <c r="F211" s="55">
        <v>93840.85</v>
      </c>
    </row>
    <row r="212" spans="1:6" ht="23.25" x14ac:dyDescent="0.25">
      <c r="A212" s="51" t="s">
        <v>181</v>
      </c>
      <c r="B212" s="52" t="s">
        <v>170</v>
      </c>
      <c r="C212" s="53" t="s">
        <v>318</v>
      </c>
      <c r="D212" s="54">
        <v>100000</v>
      </c>
      <c r="E212" s="54">
        <v>7800</v>
      </c>
      <c r="F212" s="55">
        <v>92200</v>
      </c>
    </row>
    <row r="213" spans="1:6" ht="23.25" x14ac:dyDescent="0.25">
      <c r="A213" s="51" t="s">
        <v>183</v>
      </c>
      <c r="B213" s="52" t="s">
        <v>170</v>
      </c>
      <c r="C213" s="53" t="s">
        <v>319</v>
      </c>
      <c r="D213" s="54">
        <v>100000</v>
      </c>
      <c r="E213" s="54">
        <v>7800</v>
      </c>
      <c r="F213" s="55">
        <v>92200</v>
      </c>
    </row>
    <row r="214" spans="1:6" x14ac:dyDescent="0.25">
      <c r="A214" s="51" t="s">
        <v>185</v>
      </c>
      <c r="B214" s="52" t="s">
        <v>170</v>
      </c>
      <c r="C214" s="53" t="s">
        <v>320</v>
      </c>
      <c r="D214" s="54">
        <v>100000</v>
      </c>
      <c r="E214" s="54">
        <v>7800</v>
      </c>
      <c r="F214" s="55">
        <v>92200</v>
      </c>
    </row>
    <row r="215" spans="1:6" x14ac:dyDescent="0.25">
      <c r="A215" s="51" t="s">
        <v>176</v>
      </c>
      <c r="B215" s="52" t="s">
        <v>170</v>
      </c>
      <c r="C215" s="53" t="s">
        <v>321</v>
      </c>
      <c r="D215" s="54">
        <v>1000</v>
      </c>
      <c r="E215" s="54">
        <v>0</v>
      </c>
      <c r="F215" s="55">
        <v>1000</v>
      </c>
    </row>
    <row r="216" spans="1:6" ht="15.75" thickBot="1" x14ac:dyDescent="0.3">
      <c r="A216" s="51" t="s">
        <v>196</v>
      </c>
      <c r="B216" s="52" t="s">
        <v>170</v>
      </c>
      <c r="C216" s="53" t="s">
        <v>322</v>
      </c>
      <c r="D216" s="54">
        <v>1000</v>
      </c>
      <c r="E216" s="54">
        <v>0</v>
      </c>
      <c r="F216" s="55">
        <v>1000</v>
      </c>
    </row>
    <row r="217" spans="1:6" ht="15.75" thickBot="1" x14ac:dyDescent="0.3">
      <c r="A217" s="56" t="s">
        <v>323</v>
      </c>
      <c r="B217" s="57" t="s">
        <v>324</v>
      </c>
      <c r="C217" s="58" t="s">
        <v>29</v>
      </c>
      <c r="D217" s="59">
        <v>-10136000</v>
      </c>
      <c r="E217" s="59">
        <v>-1722994.26</v>
      </c>
      <c r="F217" s="60" t="s">
        <v>29</v>
      </c>
    </row>
    <row r="219" spans="1:6" x14ac:dyDescent="0.25">
      <c r="A219" s="96" t="s">
        <v>325</v>
      </c>
      <c r="B219" s="97"/>
      <c r="C219" s="97"/>
      <c r="D219" s="97"/>
      <c r="E219" s="97"/>
      <c r="F219" s="97"/>
    </row>
    <row r="220" spans="1:6" x14ac:dyDescent="0.25">
      <c r="A220" s="61"/>
      <c r="B220" s="62"/>
      <c r="C220" s="63"/>
      <c r="D220" s="64"/>
      <c r="E220" s="65"/>
      <c r="F220" s="66"/>
    </row>
    <row r="221" spans="1:6" x14ac:dyDescent="0.25">
      <c r="A221" s="94" t="s">
        <v>18</v>
      </c>
      <c r="B221" s="94" t="s">
        <v>19</v>
      </c>
      <c r="C221" s="94" t="s">
        <v>326</v>
      </c>
      <c r="D221" s="94" t="s">
        <v>21</v>
      </c>
      <c r="E221" s="94" t="s">
        <v>22</v>
      </c>
      <c r="F221" s="94" t="s">
        <v>23</v>
      </c>
    </row>
    <row r="222" spans="1:6" x14ac:dyDescent="0.25">
      <c r="A222" s="95"/>
      <c r="B222" s="95"/>
      <c r="C222" s="95"/>
      <c r="D222" s="95"/>
      <c r="E222" s="95"/>
      <c r="F222" s="95"/>
    </row>
    <row r="223" spans="1:6" x14ac:dyDescent="0.25">
      <c r="A223" s="95"/>
      <c r="B223" s="95"/>
      <c r="C223" s="95"/>
      <c r="D223" s="95"/>
      <c r="E223" s="95"/>
      <c r="F223" s="95"/>
    </row>
    <row r="224" spans="1:6" x14ac:dyDescent="0.25">
      <c r="A224" s="95"/>
      <c r="B224" s="95"/>
      <c r="C224" s="95"/>
      <c r="D224" s="95"/>
      <c r="E224" s="95"/>
      <c r="F224" s="95"/>
    </row>
    <row r="225" spans="1:6" x14ac:dyDescent="0.25">
      <c r="A225" s="95"/>
      <c r="B225" s="95"/>
      <c r="C225" s="95"/>
      <c r="D225" s="95"/>
      <c r="E225" s="95"/>
      <c r="F225" s="95"/>
    </row>
    <row r="226" spans="1:6" ht="15.75" thickBot="1" x14ac:dyDescent="0.3">
      <c r="A226" s="28">
        <v>1</v>
      </c>
      <c r="B226" s="29">
        <v>2</v>
      </c>
      <c r="C226" s="44">
        <v>3</v>
      </c>
      <c r="D226" s="45" t="s">
        <v>24</v>
      </c>
      <c r="E226" s="45" t="s">
        <v>25</v>
      </c>
      <c r="F226" s="45" t="s">
        <v>26</v>
      </c>
    </row>
    <row r="227" spans="1:6" x14ac:dyDescent="0.25">
      <c r="A227" s="56" t="s">
        <v>327</v>
      </c>
      <c r="B227" s="67">
        <v>500</v>
      </c>
      <c r="C227" s="68" t="s">
        <v>29</v>
      </c>
      <c r="D227" s="34">
        <v>10136000</v>
      </c>
      <c r="E227" s="34">
        <v>1722994.26</v>
      </c>
      <c r="F227" s="47">
        <v>8413005.7400000002</v>
      </c>
    </row>
    <row r="228" spans="1:6" x14ac:dyDescent="0.25">
      <c r="A228" s="69" t="s">
        <v>30</v>
      </c>
      <c r="B228" s="70"/>
      <c r="C228" s="71"/>
      <c r="D228" s="72"/>
      <c r="E228" s="72"/>
      <c r="F228" s="73"/>
    </row>
    <row r="229" spans="1:6" x14ac:dyDescent="0.25">
      <c r="A229" s="74" t="s">
        <v>328</v>
      </c>
      <c r="B229" s="70">
        <v>520</v>
      </c>
      <c r="C229" s="71" t="s">
        <v>29</v>
      </c>
      <c r="D229" s="75" t="s">
        <v>47</v>
      </c>
      <c r="E229" s="75" t="s">
        <v>47</v>
      </c>
      <c r="F229" s="76" t="s">
        <v>47</v>
      </c>
    </row>
    <row r="230" spans="1:6" x14ac:dyDescent="0.25">
      <c r="A230" s="77" t="s">
        <v>329</v>
      </c>
      <c r="B230" s="70"/>
      <c r="C230" s="71"/>
      <c r="D230" s="72"/>
      <c r="E230" s="72"/>
      <c r="F230" s="73"/>
    </row>
    <row r="231" spans="1:6" x14ac:dyDescent="0.25">
      <c r="A231" s="78" t="s">
        <v>330</v>
      </c>
      <c r="B231" s="70">
        <v>620</v>
      </c>
      <c r="C231" s="71" t="s">
        <v>29</v>
      </c>
      <c r="D231" s="75" t="s">
        <v>47</v>
      </c>
      <c r="E231" s="75" t="s">
        <v>47</v>
      </c>
      <c r="F231" s="76" t="s">
        <v>47</v>
      </c>
    </row>
    <row r="232" spans="1:6" x14ac:dyDescent="0.25">
      <c r="A232" s="79" t="s">
        <v>329</v>
      </c>
      <c r="B232" s="70"/>
      <c r="C232" s="71"/>
      <c r="D232" s="72"/>
      <c r="E232" s="72"/>
      <c r="F232" s="73"/>
    </row>
    <row r="233" spans="1:6" x14ac:dyDescent="0.25">
      <c r="A233" s="80" t="s">
        <v>331</v>
      </c>
      <c r="B233" s="70">
        <v>700</v>
      </c>
      <c r="C233" s="71"/>
      <c r="D233" s="75">
        <v>10136000</v>
      </c>
      <c r="E233" s="75">
        <v>1722994.26</v>
      </c>
      <c r="F233" s="76">
        <v>8413005.7400000002</v>
      </c>
    </row>
    <row r="234" spans="1:6" ht="23.25" x14ac:dyDescent="0.25">
      <c r="A234" s="81" t="s">
        <v>332</v>
      </c>
      <c r="B234" s="70">
        <v>700</v>
      </c>
      <c r="C234" s="71" t="s">
        <v>333</v>
      </c>
      <c r="D234" s="75">
        <v>10136000</v>
      </c>
      <c r="E234" s="75">
        <v>1722994.26</v>
      </c>
      <c r="F234" s="76">
        <v>8413005.7400000002</v>
      </c>
    </row>
    <row r="235" spans="1:6" x14ac:dyDescent="0.25">
      <c r="A235" s="78" t="s">
        <v>334</v>
      </c>
      <c r="B235" s="70">
        <v>710</v>
      </c>
      <c r="C235" s="71"/>
      <c r="D235" s="75">
        <v>-114764159.19</v>
      </c>
      <c r="E235" s="75">
        <v>-6762455.9900000002</v>
      </c>
      <c r="F235" s="82" t="s">
        <v>335</v>
      </c>
    </row>
    <row r="236" spans="1:6" x14ac:dyDescent="0.25">
      <c r="A236" s="51" t="s">
        <v>336</v>
      </c>
      <c r="B236" s="70">
        <v>710</v>
      </c>
      <c r="C236" s="71" t="s">
        <v>337</v>
      </c>
      <c r="D236" s="75">
        <v>-114764159.19</v>
      </c>
      <c r="E236" s="75">
        <v>-6762455.9900000002</v>
      </c>
      <c r="F236" s="82" t="s">
        <v>335</v>
      </c>
    </row>
    <row r="237" spans="1:6" x14ac:dyDescent="0.25">
      <c r="A237" s="51" t="s">
        <v>338</v>
      </c>
      <c r="B237" s="70">
        <v>710</v>
      </c>
      <c r="C237" s="71" t="s">
        <v>339</v>
      </c>
      <c r="D237" s="75">
        <v>-114764159.19</v>
      </c>
      <c r="E237" s="75">
        <v>-6762455.9900000002</v>
      </c>
      <c r="F237" s="82" t="s">
        <v>335</v>
      </c>
    </row>
    <row r="238" spans="1:6" x14ac:dyDescent="0.25">
      <c r="A238" s="51" t="s">
        <v>340</v>
      </c>
      <c r="B238" s="70">
        <v>710</v>
      </c>
      <c r="C238" s="71" t="s">
        <v>341</v>
      </c>
      <c r="D238" s="75">
        <v>-114764159.19</v>
      </c>
      <c r="E238" s="75">
        <v>-6762455.9900000002</v>
      </c>
      <c r="F238" s="82" t="s">
        <v>335</v>
      </c>
    </row>
    <row r="239" spans="1:6" ht="23.25" x14ac:dyDescent="0.25">
      <c r="A239" s="51" t="s">
        <v>342</v>
      </c>
      <c r="B239" s="70">
        <v>710</v>
      </c>
      <c r="C239" s="71" t="s">
        <v>343</v>
      </c>
      <c r="D239" s="75">
        <v>-114764159.19</v>
      </c>
      <c r="E239" s="75">
        <v>-6762455.9900000002</v>
      </c>
      <c r="F239" s="82" t="s">
        <v>335</v>
      </c>
    </row>
    <row r="240" spans="1:6" x14ac:dyDescent="0.25">
      <c r="A240" s="78" t="s">
        <v>344</v>
      </c>
      <c r="B240" s="70">
        <v>720</v>
      </c>
      <c r="C240" s="71"/>
      <c r="D240" s="75">
        <v>124900159.19</v>
      </c>
      <c r="E240" s="75">
        <v>8485450.25</v>
      </c>
      <c r="F240" s="82" t="s">
        <v>335</v>
      </c>
    </row>
    <row r="241" spans="1:6" x14ac:dyDescent="0.25">
      <c r="A241" s="51" t="s">
        <v>345</v>
      </c>
      <c r="B241" s="70">
        <v>720</v>
      </c>
      <c r="C241" s="83" t="s">
        <v>346</v>
      </c>
      <c r="D241" s="75">
        <v>124900159.19</v>
      </c>
      <c r="E241" s="75">
        <v>8485450.25</v>
      </c>
      <c r="F241" s="82" t="s">
        <v>335</v>
      </c>
    </row>
    <row r="242" spans="1:6" x14ac:dyDescent="0.25">
      <c r="A242" s="51" t="s">
        <v>347</v>
      </c>
      <c r="B242" s="70">
        <v>720</v>
      </c>
      <c r="C242" s="83" t="s">
        <v>348</v>
      </c>
      <c r="D242" s="75">
        <v>124900159.19</v>
      </c>
      <c r="E242" s="75">
        <v>8485450.25</v>
      </c>
      <c r="F242" s="82" t="s">
        <v>335</v>
      </c>
    </row>
    <row r="243" spans="1:6" x14ac:dyDescent="0.25">
      <c r="A243" s="51" t="s">
        <v>349</v>
      </c>
      <c r="B243" s="70">
        <v>720</v>
      </c>
      <c r="C243" s="83" t="s">
        <v>350</v>
      </c>
      <c r="D243" s="75">
        <v>124900159.19</v>
      </c>
      <c r="E243" s="75">
        <v>8485450.25</v>
      </c>
      <c r="F243" s="82" t="s">
        <v>335</v>
      </c>
    </row>
    <row r="244" spans="1:6" ht="24" thickBot="1" x14ac:dyDescent="0.3">
      <c r="A244" s="51" t="s">
        <v>351</v>
      </c>
      <c r="B244" s="70">
        <v>720</v>
      </c>
      <c r="C244" s="83" t="s">
        <v>352</v>
      </c>
      <c r="D244" s="75">
        <v>124900159.19</v>
      </c>
      <c r="E244" s="75">
        <v>8485450.25</v>
      </c>
      <c r="F244" s="82" t="s">
        <v>335</v>
      </c>
    </row>
    <row r="245" spans="1:6" x14ac:dyDescent="0.25">
      <c r="A245" s="84"/>
      <c r="B245" s="85"/>
      <c r="C245" s="86"/>
      <c r="D245" s="87"/>
      <c r="E245" s="88"/>
      <c r="F245" s="88"/>
    </row>
  </sheetData>
  <mergeCells count="25">
    <mergeCell ref="B10:D10"/>
    <mergeCell ref="B11:D11"/>
    <mergeCell ref="A14:F14"/>
    <mergeCell ref="A15:A17"/>
    <mergeCell ref="B15:B17"/>
    <mergeCell ref="C15:C17"/>
    <mergeCell ref="D15:D17"/>
    <mergeCell ref="E15:E17"/>
    <mergeCell ref="F15:F17"/>
    <mergeCell ref="C2:F2"/>
    <mergeCell ref="C3:F3"/>
    <mergeCell ref="F93:F95"/>
    <mergeCell ref="A219:F219"/>
    <mergeCell ref="A221:A225"/>
    <mergeCell ref="B221:B225"/>
    <mergeCell ref="C221:C225"/>
    <mergeCell ref="D221:D225"/>
    <mergeCell ref="E221:E225"/>
    <mergeCell ref="F221:F225"/>
    <mergeCell ref="A91:E91"/>
    <mergeCell ref="A93:A95"/>
    <mergeCell ref="B93:B95"/>
    <mergeCell ref="C93:C95"/>
    <mergeCell ref="D93:D95"/>
    <mergeCell ref="E93:E95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7804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8F8256-AF1A-439E-8F28-63C261C413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DESKTOP-2OJPL3T\Glavbuh</dc:creator>
  <cp:lastModifiedBy>Glavbuh</cp:lastModifiedBy>
  <cp:lastPrinted>2026-04-27T07:50:49Z</cp:lastPrinted>
  <dcterms:created xsi:type="dcterms:W3CDTF">2026-04-27T05:57:12Z</dcterms:created>
  <dcterms:modified xsi:type="dcterms:W3CDTF">2026-05-05T08:37:47Z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fo014_01798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